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" windowWidth="15150" windowHeight="8010"/>
  </bookViews>
  <sheets>
    <sheet name="APDMP Targets-Final" sheetId="6" r:id="rId1"/>
    <sheet name="MileStone Sheet-Final" sheetId="7" r:id="rId2"/>
    <sheet name="MileStone Sheet-for LFA" sheetId="8" r:id="rId3"/>
    <sheet name="Detailed Plan Sheet" sheetId="1" r:id="rId4"/>
    <sheet name="Working sheet" sheetId="2" state="hidden" r:id="rId5"/>
  </sheets>
  <calcPr calcId="125725"/>
</workbook>
</file>

<file path=xl/calcChain.xml><?xml version="1.0" encoding="utf-8"?>
<calcChain xmlns="http://schemas.openxmlformats.org/spreadsheetml/2006/main">
  <c r="D29" i="7"/>
  <c r="D14"/>
  <c r="D8"/>
  <c r="D7"/>
  <c r="E13" i="6"/>
  <c r="E5"/>
  <c r="E2"/>
</calcChain>
</file>

<file path=xl/sharedStrings.xml><?xml version="1.0" encoding="utf-8"?>
<sst xmlns="http://schemas.openxmlformats.org/spreadsheetml/2006/main" count="541" uniqueCount="321">
  <si>
    <t>S.No.</t>
  </si>
  <si>
    <t>Theme</t>
  </si>
  <si>
    <t>Description of the Planned Items</t>
  </si>
  <si>
    <t>Units</t>
  </si>
  <si>
    <t>Quantity/ No.</t>
  </si>
  <si>
    <t>Unit Cost</t>
  </si>
  <si>
    <t>Amount</t>
  </si>
  <si>
    <t>AWPB Head</t>
  </si>
  <si>
    <t>Remarks</t>
  </si>
  <si>
    <t>FA Name</t>
  </si>
  <si>
    <t>LFA Name</t>
  </si>
  <si>
    <t>From</t>
  </si>
  <si>
    <t>To</t>
  </si>
  <si>
    <t>Financial</t>
  </si>
  <si>
    <t>Sub Head</t>
  </si>
  <si>
    <t>Sub Component</t>
  </si>
  <si>
    <t xml:space="preserve"> Cluster</t>
  </si>
  <si>
    <t>AF</t>
  </si>
  <si>
    <t>HANDS</t>
  </si>
  <si>
    <t>APMAS</t>
  </si>
  <si>
    <t>CSA</t>
  </si>
  <si>
    <t>AAA</t>
  </si>
  <si>
    <t>FES</t>
  </si>
  <si>
    <t>RASS</t>
  </si>
  <si>
    <t>RHGBMS</t>
  </si>
  <si>
    <t>EFFORT</t>
  </si>
  <si>
    <t>Anantapur</t>
  </si>
  <si>
    <t>Accion Fraternia -1</t>
  </si>
  <si>
    <t>Accion Fraternia -2</t>
  </si>
  <si>
    <t>Sahjeevan-1</t>
  </si>
  <si>
    <t>Sahjeevan-2</t>
  </si>
  <si>
    <t>Jana Jagriti</t>
  </si>
  <si>
    <t>Annadata MACS</t>
  </si>
  <si>
    <t>IA&amp; BWS</t>
  </si>
  <si>
    <t>RIDS</t>
  </si>
  <si>
    <t>Gram Vikas</t>
  </si>
  <si>
    <t>Kurnool</t>
  </si>
  <si>
    <t>Aranya Agriculture Alternatives</t>
  </si>
  <si>
    <t>APARD</t>
  </si>
  <si>
    <t>SPES</t>
  </si>
  <si>
    <t>Chittor</t>
  </si>
  <si>
    <t>Pragati</t>
  </si>
  <si>
    <t>Chaitanya</t>
  </si>
  <si>
    <t>Kadapa</t>
  </si>
  <si>
    <t>RHGBMSS</t>
  </si>
  <si>
    <t>REDS</t>
  </si>
  <si>
    <t>PARTNER</t>
  </si>
  <si>
    <t>Prakasam</t>
  </si>
  <si>
    <t>SNIRD</t>
  </si>
  <si>
    <t>SARDS</t>
  </si>
  <si>
    <t>SREEKARAM</t>
  </si>
  <si>
    <t>CRDO</t>
  </si>
  <si>
    <t>AARDIP</t>
  </si>
  <si>
    <t>NYA</t>
  </si>
  <si>
    <t>CORE</t>
  </si>
  <si>
    <t>PPT</t>
  </si>
  <si>
    <t>GORD</t>
  </si>
  <si>
    <t>GVS</t>
  </si>
  <si>
    <t>Select District</t>
  </si>
  <si>
    <t>Component / Sub-component / Item</t>
  </si>
  <si>
    <t>Component - 1: Climate resilient production systems</t>
  </si>
  <si>
    <t>Sub-component - 1.1: Crop production systems</t>
  </si>
  <si>
    <t>A.  Climate Information Centre</t>
  </si>
  <si>
    <t>CliC Centre Equipments</t>
  </si>
  <si>
    <t>CliC Centre Operationzalized ( Rent , Maintenance etc.)</t>
  </si>
  <si>
    <t>CLIC facilitator (1 persons)</t>
  </si>
  <si>
    <t>B.  Extension Service provision(FFS)</t>
  </si>
  <si>
    <t>1.  Farmer Field School</t>
  </si>
  <si>
    <t>C. Support to Adaptive research</t>
  </si>
  <si>
    <t>D.  Integrated soil fertility management</t>
  </si>
  <si>
    <t>E.  Protective irrigation</t>
  </si>
  <si>
    <t>F. Capacity Building</t>
  </si>
  <si>
    <t>Component - 1.2: Livestock Production Systems</t>
  </si>
  <si>
    <t>1. Support to Sheep and Goat Production</t>
  </si>
  <si>
    <t>2. Support to Feed and Fodder</t>
  </si>
  <si>
    <t>3. Support to Backyard Poultry</t>
  </si>
  <si>
    <t>BackYard Poultry Units</t>
  </si>
  <si>
    <t>Entrepreneur Poultry Breeder Units</t>
  </si>
  <si>
    <t>4.  Capacity Building</t>
  </si>
  <si>
    <t>Component -1. 3: Farmers Organisations</t>
  </si>
  <si>
    <t>A. Support for FPOs</t>
  </si>
  <si>
    <t>1. Super Cluster FPOs</t>
  </si>
  <si>
    <t>2. Village/ GP / cluster Level FPOs</t>
  </si>
  <si>
    <t>Formation/ institution strengthening of FPOs</t>
  </si>
  <si>
    <t>B.  Services to Producers</t>
  </si>
  <si>
    <t>C. Community Managed Seed Systems</t>
  </si>
  <si>
    <t>D: Custom / Machinery Hiring Centers (CHCs)</t>
  </si>
  <si>
    <t>CHC established</t>
  </si>
  <si>
    <t>Component - 2: Drought Proofing NRM and Governance</t>
  </si>
  <si>
    <t>Sub-component - 2.1: Water Governance</t>
  </si>
  <si>
    <t>1. Capacity Building Trainings</t>
  </si>
  <si>
    <t>2. Water Budgeting Workshop</t>
  </si>
  <si>
    <t>Crop Water Budgeting</t>
  </si>
  <si>
    <t>4. Studies and Consultancies</t>
  </si>
  <si>
    <t>Sub-component - 2.2: Water Monitoring and Conservation</t>
  </si>
  <si>
    <t>1. Soil and Water Conservation</t>
  </si>
  <si>
    <t>2. Monitoring Water Resources</t>
  </si>
  <si>
    <t>3. Civil Works</t>
  </si>
  <si>
    <t>4. Surveys and Studies</t>
  </si>
  <si>
    <t>Sub-component - 2.3: Regenerating common property rangeland</t>
  </si>
  <si>
    <t>Component - 3: Lesson learning and Management</t>
  </si>
  <si>
    <t>A. Lesson Learning</t>
  </si>
  <si>
    <t>B. State Project Management Unit</t>
  </si>
  <si>
    <t>1. Office Equipment</t>
  </si>
  <si>
    <t>2. MIS Development</t>
  </si>
  <si>
    <t>3. Audits /b</t>
  </si>
  <si>
    <t>4. Workshops, Trainings, TA</t>
  </si>
  <si>
    <t>C. District Project Management Unit /c</t>
  </si>
  <si>
    <t>1. Office Equipment and Facilities</t>
  </si>
  <si>
    <t>D. Lead Technical Agency /d</t>
  </si>
  <si>
    <t>E. Support from International / national TA  (FAO/Others)</t>
  </si>
  <si>
    <t>Lead Facilitating Agency</t>
  </si>
  <si>
    <t>Facilitating Agency</t>
  </si>
  <si>
    <t>II. Recurrent Costs</t>
  </si>
  <si>
    <t>A. State Project Management Unit</t>
  </si>
  <si>
    <t>1. Salaries - Staff Seconded from GoAP</t>
  </si>
  <si>
    <t>2. PMU Contracted Staff</t>
  </si>
  <si>
    <t>3. Office Running Costs</t>
  </si>
  <si>
    <t>B. District Project Management Unit</t>
  </si>
  <si>
    <t>2. Contracted Staff at DPMUs</t>
  </si>
  <si>
    <t>Climate resilient production systems</t>
  </si>
  <si>
    <t>Drought Proofing NRM and Governance</t>
  </si>
  <si>
    <t xml:space="preserve"> Lesson learning and Management</t>
  </si>
  <si>
    <t>Workshops, Trainings, TA</t>
  </si>
  <si>
    <t xml:space="preserve"> Crop production systems</t>
  </si>
  <si>
    <t>Livestock Production Systems</t>
  </si>
  <si>
    <t xml:space="preserve"> Farmers Organisations</t>
  </si>
  <si>
    <t xml:space="preserve"> Water Governance</t>
  </si>
  <si>
    <t>Water Monitoring and Conservation</t>
  </si>
  <si>
    <t>Regenerating common property rangeland</t>
  </si>
  <si>
    <t>Lesson Learning</t>
  </si>
  <si>
    <t>State Project Management Unit</t>
  </si>
  <si>
    <t>District Project Management Unit /c</t>
  </si>
  <si>
    <t>Support from International / national TA  (FAO/Others)</t>
  </si>
  <si>
    <t xml:space="preserve">  Climate Information Centre</t>
  </si>
  <si>
    <t>Extension Service provision(FFS)</t>
  </si>
  <si>
    <t>Support to Adaptive research</t>
  </si>
  <si>
    <t>Integrated soil fertility management</t>
  </si>
  <si>
    <t xml:space="preserve"> Protective irrigation</t>
  </si>
  <si>
    <t xml:space="preserve"> Capacity Building</t>
  </si>
  <si>
    <t>Support to Sheep and Goat Production</t>
  </si>
  <si>
    <t>Support to Feed and Fodder</t>
  </si>
  <si>
    <t xml:space="preserve"> Support to Backyard Poultry</t>
  </si>
  <si>
    <t>Contracted Staff at DPMUs</t>
  </si>
  <si>
    <t xml:space="preserve"> Salaries - Staff Seconded from GoAP</t>
  </si>
  <si>
    <t xml:space="preserve"> Office Running Costs</t>
  </si>
  <si>
    <t xml:space="preserve"> PMU Contracted Staff</t>
  </si>
  <si>
    <t>Office Equipment and Facilities</t>
  </si>
  <si>
    <t xml:space="preserve"> Audits /b</t>
  </si>
  <si>
    <t xml:space="preserve"> MIS Development</t>
  </si>
  <si>
    <t>Office Equipment</t>
  </si>
  <si>
    <t>Surveys and Studies</t>
  </si>
  <si>
    <t xml:space="preserve"> Civil Works</t>
  </si>
  <si>
    <t xml:space="preserve"> Monitoring Water Resources</t>
  </si>
  <si>
    <t>Studies and Consultancies</t>
  </si>
  <si>
    <t xml:space="preserve"> Soil and Water Conservation</t>
  </si>
  <si>
    <t>Capacity Building</t>
  </si>
  <si>
    <t>Support for FPOs</t>
  </si>
  <si>
    <t xml:space="preserve"> Services to Producers</t>
  </si>
  <si>
    <t>Community Managed Seed Systems</t>
  </si>
  <si>
    <t>Custom / Machinery Hiring Centers (CHCs)</t>
  </si>
  <si>
    <t>Capacity Building Trainings</t>
  </si>
  <si>
    <t>Water Budgeting Workshop</t>
  </si>
  <si>
    <t>Physical works</t>
  </si>
  <si>
    <t>Sub Head of Sub Component</t>
  </si>
  <si>
    <t>Quarter</t>
  </si>
  <si>
    <t>Q1(Apr-Jun)</t>
  </si>
  <si>
    <t>Q2(Jul-Sept)</t>
  </si>
  <si>
    <t>Q3(Oct-Dec)</t>
  </si>
  <si>
    <t>Q4(Jan-Mar)</t>
  </si>
  <si>
    <t>Sr. No</t>
  </si>
  <si>
    <t>Result</t>
  </si>
  <si>
    <t>Unit</t>
  </si>
  <si>
    <t>Target PIM</t>
  </si>
  <si>
    <t>Project Targets per GP</t>
  </si>
  <si>
    <t xml:space="preserve">At least 75 percent of households  report increased assets of 20% </t>
  </si>
  <si>
    <t>HH</t>
  </si>
  <si>
    <t>Number of households reporting cultivation of more than 2 crops in kharif, at least 15% increase in rabi cultivated area, and integration with livestock</t>
  </si>
  <si>
    <t>Increased Adaptive capacity</t>
  </si>
  <si>
    <t>At least 4 Project level indicators access</t>
  </si>
  <si>
    <t>&gt;&gt;&gt;&gt;&gt;&gt;&gt;</t>
  </si>
  <si>
    <t>No of farmer/area under protective irrigation</t>
  </si>
  <si>
    <t>Nos/Ha</t>
  </si>
  <si>
    <t>52800/52662</t>
  </si>
  <si>
    <t>No of farmers accessing CliC's</t>
  </si>
  <si>
    <t>No</t>
  </si>
  <si>
    <t>No of farmers trained via FFs</t>
  </si>
  <si>
    <t>Number of livestock producers using Pashu Sakhi services</t>
  </si>
  <si>
    <t>No of FPO's registered</t>
  </si>
  <si>
    <t>done; 105</t>
  </si>
  <si>
    <t xml:space="preserve">Increased Water harvesting capacity </t>
  </si>
  <si>
    <t>cum</t>
  </si>
  <si>
    <t>9.9 million</t>
  </si>
  <si>
    <t>Regenrating degraded land</t>
  </si>
  <si>
    <t>Ha</t>
  </si>
  <si>
    <t>Special Target</t>
  </si>
  <si>
    <t>1. 100 Poorest of Poor</t>
  </si>
  <si>
    <t xml:space="preserve">2. 30% women </t>
  </si>
  <si>
    <t>Sr No</t>
  </si>
  <si>
    <t>MileStone</t>
  </si>
  <si>
    <t>MileStone Targets in Project</t>
  </si>
  <si>
    <t>Q2 assessment parameters</t>
  </si>
  <si>
    <t>No of Clic Centres</t>
  </si>
  <si>
    <t>No of CHC</t>
  </si>
  <si>
    <t>No of FFS</t>
  </si>
  <si>
    <t>Hydrlogical unit estbalished</t>
  </si>
  <si>
    <t>Ground Water Collectivization in Ha</t>
  </si>
  <si>
    <t>Entrepreneur BYP Est.</t>
  </si>
  <si>
    <t>BackYard Poultry Units Est</t>
  </si>
  <si>
    <t>Institutions</t>
  </si>
  <si>
    <t>CMSS</t>
  </si>
  <si>
    <t>Soils</t>
  </si>
  <si>
    <t>LiveStock HealthCare Service</t>
  </si>
  <si>
    <t>LiveStock-SR</t>
  </si>
  <si>
    <t>LiveStock-BYP</t>
  </si>
  <si>
    <t>GroundWater</t>
  </si>
  <si>
    <t>Crop Extension Service</t>
  </si>
  <si>
    <t>Year</t>
  </si>
  <si>
    <t>FY 17-18</t>
  </si>
  <si>
    <t>FY 18-19</t>
  </si>
  <si>
    <t>FY 19-20</t>
  </si>
  <si>
    <t>FY 21-22</t>
  </si>
  <si>
    <t>FY 20-21</t>
  </si>
  <si>
    <t>LFA</t>
  </si>
  <si>
    <t>FA</t>
  </si>
  <si>
    <t>FPO</t>
  </si>
  <si>
    <t>Convergence</t>
  </si>
  <si>
    <t>Quarterwise Activity(Physical and Financial) Tracker</t>
  </si>
  <si>
    <t>Plan Date(Execution of Work)</t>
  </si>
  <si>
    <t>Budget to be released to whom</t>
  </si>
  <si>
    <t xml:space="preserve">420 farmers using CliC services ( per GP) </t>
  </si>
  <si>
    <t>Total : ( First year 30=30)
2nd year : 30  (in other 2 GPs.
=60 farmers &amp; each influencing
3rd Year: 120(additional 2 GPs not covered in Project) and each master farmer would train 3 farmers = 180*3*315= 170100 farmers</t>
  </si>
  <si>
    <t>BYP: Total :32,000 (315 enterprenuers+ 15750units+800 Pashu Sakhi's )</t>
  </si>
  <si>
    <t>Small Ruminants and large ruminants healthcare services: 31500(315*100)</t>
  </si>
  <si>
    <t>No of functional Water Committees at GP and Hydrological unit level in project area</t>
  </si>
  <si>
    <t xml:space="preserve"> 315 Committees </t>
  </si>
  <si>
    <t>126 farm pond equivalent at 250 cum each</t>
  </si>
  <si>
    <t>Means of Verification</t>
  </si>
  <si>
    <t>NRM Plans</t>
  </si>
  <si>
    <t>NRM works planned from Project</t>
  </si>
  <si>
    <t>105 sites work completed</t>
  </si>
  <si>
    <t>Cluster</t>
  </si>
  <si>
    <t>-</t>
  </si>
  <si>
    <t>Covergence works finished</t>
  </si>
  <si>
    <t>FFS</t>
  </si>
  <si>
    <t xml:space="preserve">FFS session </t>
  </si>
  <si>
    <t>420 FFS units completed</t>
  </si>
  <si>
    <t>Event Report submitted in portal in app and verified by DPMU/SPMU</t>
  </si>
  <si>
    <t>FPO's</t>
  </si>
  <si>
    <t xml:space="preserve">Training completed on 5 modules </t>
  </si>
  <si>
    <t>525 trainings completed</t>
  </si>
  <si>
    <t>Trainings captured in app and event report uploaded</t>
  </si>
  <si>
    <t>FPO membership with share capital deposited</t>
  </si>
  <si>
    <t>Data to be shared</t>
  </si>
  <si>
    <t>FPO women members</t>
  </si>
  <si>
    <t>CliC</t>
  </si>
  <si>
    <t>No of CliC/ Rythu Sewa Kendra/ Foss centre identified and rental agreement signed</t>
  </si>
  <si>
    <t>Rental agrrement signed</t>
  </si>
  <si>
    <t>CHC situation analysis completed</t>
  </si>
  <si>
    <t>Report in format to be submitted to DPMU and SPMU. Exercise and format to be shared by LTA</t>
  </si>
  <si>
    <t>Procurement of equipments for CHC to be completed</t>
  </si>
  <si>
    <t>CHC inagurated</t>
  </si>
  <si>
    <t>Transaction in centre recorded</t>
  </si>
  <si>
    <t>Ground Water</t>
  </si>
  <si>
    <t xml:space="preserve">GP Selection </t>
  </si>
  <si>
    <t>GP</t>
  </si>
  <si>
    <t>CRP Selection</t>
  </si>
  <si>
    <t>Procurement of equipments</t>
  </si>
  <si>
    <t>Establishment of hydrological monitoring network</t>
  </si>
  <si>
    <t>Data set to be shared to SPMU/DPMU in format shared by LTA . Register maintained at CliC's</t>
  </si>
  <si>
    <t>Ground water recharge plans</t>
  </si>
  <si>
    <t>No of plans submitted. Plan format to be shared by LTA</t>
  </si>
  <si>
    <t>Crop water Budeting Plans</t>
  </si>
  <si>
    <t>Workshop Report Report and rules set by committee. Format to be shared by LTA</t>
  </si>
  <si>
    <t>Preparedness and placing support system with equioments PI @ FPO level</t>
  </si>
  <si>
    <t>50 acres per cluster</t>
  </si>
  <si>
    <t>Demonstraion &amp; system building planned</t>
  </si>
  <si>
    <t>Ground water pooling- Identifcation of potential WS patches</t>
  </si>
  <si>
    <t>Format to be shared by LTA to be shared to DPMU/SPMU by LFA</t>
  </si>
  <si>
    <t>Ground water pooling- Appoved Plans</t>
  </si>
  <si>
    <t xml:space="preserve">Preparation of resource analytical  book of GP to be developed by resource person with the support of FA </t>
  </si>
  <si>
    <t>Resource book shared to DPMU/SPMU</t>
  </si>
  <si>
    <t>LiveStock- BYP</t>
  </si>
  <si>
    <t>Situation analysis of RLU's</t>
  </si>
  <si>
    <t>Report in format to be submitted to DPMU and SPMU</t>
  </si>
  <si>
    <t>Formation of CIG's</t>
  </si>
  <si>
    <t>Depositing of CIG money in FPO account</t>
  </si>
  <si>
    <t>HH adapting improved package of practice</t>
  </si>
  <si>
    <t>Data on number of household able to sell 10-12 birds apart from own consumption</t>
  </si>
  <si>
    <t>No of GP accesssing schedules seasonal vaccination</t>
  </si>
  <si>
    <t>Data formats to be shared by LFA to DPMU/SPMU/LTA</t>
  </si>
  <si>
    <t>Establishing of BYP breed farm (entreprenuer level )</t>
  </si>
  <si>
    <t xml:space="preserve">Data to be shared by LFA . Format will be given in training </t>
  </si>
  <si>
    <t xml:space="preserve">Exposure cum training visit on BYP </t>
  </si>
  <si>
    <t>Training report should shared in webportal. DPMU and SPMU can verify from Portal</t>
  </si>
  <si>
    <t>LiveStock- small Ruminants</t>
  </si>
  <si>
    <t>Trained Paraworkers</t>
  </si>
  <si>
    <t>Training report to be shared in webportal. DPMU and SPMU can verify from Portal</t>
  </si>
  <si>
    <t>Informal Group of small Ruminant rearers</t>
  </si>
  <si>
    <t>Depositing of  money in FPO account</t>
  </si>
  <si>
    <t>Registration for seed certification to be completed</t>
  </si>
  <si>
    <t>Payment is made to SCCO for registration</t>
  </si>
  <si>
    <t>Seed farmers trained in seed production and certification protocols</t>
  </si>
  <si>
    <t>No.</t>
  </si>
  <si>
    <t>Upload of events in the portal</t>
  </si>
  <si>
    <t>CMSS Committee established in each FPO</t>
  </si>
  <si>
    <t>Formal resolution of FPO</t>
  </si>
  <si>
    <t>Seed indent prepared for seed production in Rabi (for 2019 kharif)</t>
  </si>
  <si>
    <t>Seed Indent Note submitted</t>
  </si>
  <si>
    <t>Mid-term report prepared for the ongoing seed production with estimated yields and procurement requirements</t>
  </si>
  <si>
    <t>Mid-term report submitted</t>
  </si>
  <si>
    <t>Vulnerable groups</t>
  </si>
  <si>
    <t>Participatory Exercises complete in all habitations to identify vulnerable groups</t>
  </si>
  <si>
    <t>GPs</t>
  </si>
  <si>
    <t>Portal database</t>
  </si>
  <si>
    <t>List of 100 most vulnerable households uploaded into the portal</t>
  </si>
  <si>
    <t>Commons</t>
  </si>
  <si>
    <t>Identification of common lands in the cluster and delineation in the maps.</t>
  </si>
  <si>
    <t>Basic profile of the commons uploaded into the website</t>
  </si>
  <si>
    <t>Quarter 2 (Jul- Sept)</t>
  </si>
  <si>
    <t xml:space="preserve">393 Farmers per GP
1. 100 Ha : 100*80=8000
2. No of Seed producing farmers under CMSS
3. No of farmers receiving seed under CMSS
4. No of farmer receiving Navdhanya kits
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</si>
</sst>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9" tint="-0.249977111117893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color theme="8" tint="-0.249977111117893"/>
      <name val="Arial"/>
      <family val="2"/>
    </font>
    <font>
      <b/>
      <sz val="10"/>
      <color theme="8" tint="-0.249977111117893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/>
    <xf numFmtId="0" fontId="1" fillId="7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1" fontId="16" fillId="0" borderId="1" xfId="0" applyNumberFormat="1" applyFont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_DT_1_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180975</xdr:rowOff>
    </xdr:from>
    <xdr:to>
      <xdr:col>9</xdr:col>
      <xdr:colOff>11906</xdr:colOff>
      <xdr:row>18</xdr:row>
      <xdr:rowOff>161925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544050" y="180975"/>
          <a:ext cx="2145506" cy="811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 b="1"/>
            <a:t>Project Level Tracking indicators (HH levels)</a:t>
          </a:r>
        </a:p>
        <a:p>
          <a:endParaRPr lang="en-IN" sz="1100"/>
        </a:p>
        <a:p>
          <a:r>
            <a:rPr lang="en-IN" sz="1100"/>
            <a:t>1. HH involved in</a:t>
          </a:r>
          <a:r>
            <a:rPr lang="en-IN" sz="1100" baseline="0"/>
            <a:t>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Participation in Groundwater Sharing arrangements</a:t>
          </a: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Access to weather and other crop/livestock information through CLICs</a:t>
          </a: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Access to micro-irrigation</a:t>
          </a: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Participation in crops FFS</a:t>
          </a: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Participation in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Livestock FFS</a:t>
          </a: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A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ccess to Pashu Sakhi services </a:t>
          </a: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Access to fodder from regenerated common property resources</a:t>
          </a:r>
          <a:endParaRPr lang="en-IN" sz="1100"/>
        </a:p>
        <a:p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Normal="100" workbookViewId="0">
      <selection activeCell="C3" sqref="C3"/>
    </sheetView>
  </sheetViews>
  <sheetFormatPr defaultRowHeight="15"/>
  <cols>
    <col min="2" max="2" width="63.42578125" customWidth="1"/>
    <col min="3" max="3" width="21.85546875" customWidth="1"/>
    <col min="4" max="4" width="14" customWidth="1"/>
    <col min="5" max="5" width="30.140625" customWidth="1"/>
  </cols>
  <sheetData>
    <row r="1" spans="1:5" ht="15.75">
      <c r="A1" s="72" t="s">
        <v>170</v>
      </c>
      <c r="B1" s="72" t="s">
        <v>171</v>
      </c>
      <c r="C1" s="72" t="s">
        <v>172</v>
      </c>
      <c r="D1" s="72" t="s">
        <v>173</v>
      </c>
      <c r="E1" s="73" t="s">
        <v>174</v>
      </c>
    </row>
    <row r="2" spans="1:5" ht="15.75">
      <c r="A2" s="66">
        <v>1</v>
      </c>
      <c r="B2" s="25" t="s">
        <v>175</v>
      </c>
      <c r="C2" s="66" t="s">
        <v>176</v>
      </c>
      <c r="D2" s="66">
        <v>123750</v>
      </c>
      <c r="E2" s="67">
        <f>ROUND(D2/315,0)</f>
        <v>393</v>
      </c>
    </row>
    <row r="3" spans="1:5" ht="141.75">
      <c r="A3" s="26">
        <v>2</v>
      </c>
      <c r="B3" s="25" t="s">
        <v>177</v>
      </c>
      <c r="C3" s="66" t="s">
        <v>176</v>
      </c>
      <c r="D3" s="66">
        <v>123750</v>
      </c>
      <c r="E3" s="67" t="s">
        <v>320</v>
      </c>
    </row>
    <row r="4" spans="1:5" ht="31.5">
      <c r="A4" s="66">
        <v>3</v>
      </c>
      <c r="B4" s="26" t="s">
        <v>178</v>
      </c>
      <c r="C4" s="67" t="s">
        <v>179</v>
      </c>
      <c r="D4" s="66">
        <v>165000</v>
      </c>
      <c r="E4" s="25" t="s">
        <v>180</v>
      </c>
    </row>
    <row r="5" spans="1:5" ht="15.75">
      <c r="A5" s="66">
        <v>4</v>
      </c>
      <c r="B5" s="26" t="s">
        <v>181</v>
      </c>
      <c r="C5" s="66" t="s">
        <v>182</v>
      </c>
      <c r="D5" s="66" t="s">
        <v>183</v>
      </c>
      <c r="E5" s="67">
        <f>ROUND(52800/315,0)</f>
        <v>168</v>
      </c>
    </row>
    <row r="6" spans="1:5" ht="31.5">
      <c r="A6" s="66">
        <v>5</v>
      </c>
      <c r="B6" s="26" t="s">
        <v>184</v>
      </c>
      <c r="C6" s="66" t="s">
        <v>185</v>
      </c>
      <c r="D6" s="66">
        <v>132000</v>
      </c>
      <c r="E6" s="67" t="s">
        <v>230</v>
      </c>
    </row>
    <row r="7" spans="1:5" ht="126">
      <c r="A7" s="26">
        <v>6</v>
      </c>
      <c r="B7" s="26" t="s">
        <v>186</v>
      </c>
      <c r="C7" s="66" t="s">
        <v>185</v>
      </c>
      <c r="D7" s="66">
        <v>115000</v>
      </c>
      <c r="E7" s="70" t="s">
        <v>231</v>
      </c>
    </row>
    <row r="8" spans="1:5" ht="47.25">
      <c r="A8" s="47">
        <v>7</v>
      </c>
      <c r="B8" s="47" t="s">
        <v>187</v>
      </c>
      <c r="C8" s="68" t="s">
        <v>185</v>
      </c>
      <c r="D8" s="68">
        <v>43000</v>
      </c>
      <c r="E8" s="67" t="s">
        <v>232</v>
      </c>
    </row>
    <row r="9" spans="1:5" ht="46.5" customHeight="1">
      <c r="A9" s="48"/>
      <c r="B9" s="48"/>
      <c r="C9" s="69"/>
      <c r="D9" s="69"/>
      <c r="E9" s="67" t="s">
        <v>233</v>
      </c>
    </row>
    <row r="10" spans="1:5" ht="15.75">
      <c r="A10" s="66">
        <v>8</v>
      </c>
      <c r="B10" s="26" t="s">
        <v>188</v>
      </c>
      <c r="C10" s="66" t="s">
        <v>185</v>
      </c>
      <c r="D10" s="66">
        <v>40</v>
      </c>
      <c r="E10" s="67" t="s">
        <v>189</v>
      </c>
    </row>
    <row r="11" spans="1:5" ht="50.25" customHeight="1">
      <c r="A11" s="66">
        <v>9</v>
      </c>
      <c r="B11" s="25" t="s">
        <v>234</v>
      </c>
      <c r="C11" s="66" t="s">
        <v>185</v>
      </c>
      <c r="D11" s="66">
        <v>300</v>
      </c>
      <c r="E11" s="67" t="s">
        <v>235</v>
      </c>
    </row>
    <row r="12" spans="1:5" ht="31.5">
      <c r="A12" s="66">
        <v>10</v>
      </c>
      <c r="B12" s="26" t="s">
        <v>190</v>
      </c>
      <c r="C12" s="66" t="s">
        <v>191</v>
      </c>
      <c r="D12" s="66" t="s">
        <v>192</v>
      </c>
      <c r="E12" s="71" t="s">
        <v>236</v>
      </c>
    </row>
    <row r="13" spans="1:5" ht="15.75">
      <c r="A13" s="66">
        <v>11</v>
      </c>
      <c r="B13" s="25" t="s">
        <v>193</v>
      </c>
      <c r="C13" s="66" t="s">
        <v>194</v>
      </c>
      <c r="D13" s="66">
        <v>42900</v>
      </c>
      <c r="E13" s="71">
        <f>D13/315</f>
        <v>136.1904761904762</v>
      </c>
    </row>
    <row r="15" spans="1:5" ht="15.75">
      <c r="B15" s="28" t="s">
        <v>195</v>
      </c>
    </row>
    <row r="16" spans="1:5">
      <c r="B16" s="29" t="s">
        <v>196</v>
      </c>
    </row>
    <row r="17" spans="2:2">
      <c r="B17" s="29" t="s">
        <v>197</v>
      </c>
    </row>
  </sheetData>
  <mergeCells count="4">
    <mergeCell ref="B8:B9"/>
    <mergeCell ref="C8:C9"/>
    <mergeCell ref="D8:D9"/>
    <mergeCell ref="A8:A9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3" sqref="G3"/>
    </sheetView>
  </sheetViews>
  <sheetFormatPr defaultRowHeight="15"/>
  <cols>
    <col min="1" max="1" width="18.85546875" customWidth="1"/>
    <col min="2" max="2" width="27" style="45" customWidth="1"/>
    <col min="3" max="3" width="33.5703125" style="46" customWidth="1"/>
    <col min="4" max="4" width="15.28515625" customWidth="1"/>
    <col min="5" max="5" width="9.85546875" customWidth="1"/>
    <col min="6" max="6" width="19.42578125" style="24" customWidth="1"/>
    <col min="7" max="7" width="20.85546875" customWidth="1"/>
    <col min="9" max="9" width="33.140625" customWidth="1"/>
  </cols>
  <sheetData>
    <row r="1" spans="1:9" ht="18.75">
      <c r="A1" s="63" t="s">
        <v>319</v>
      </c>
      <c r="B1" s="64"/>
      <c r="C1" s="64"/>
      <c r="D1" s="64"/>
      <c r="E1" s="64"/>
      <c r="F1" s="65"/>
    </row>
    <row r="2" spans="1:9" ht="45">
      <c r="A2" s="33" t="s">
        <v>198</v>
      </c>
      <c r="B2" s="33" t="s">
        <v>1</v>
      </c>
      <c r="C2" s="34" t="s">
        <v>199</v>
      </c>
      <c r="D2" s="34" t="s">
        <v>200</v>
      </c>
      <c r="E2" s="33" t="s">
        <v>172</v>
      </c>
      <c r="F2" s="34" t="s">
        <v>237</v>
      </c>
      <c r="G2" s="33" t="s">
        <v>8</v>
      </c>
      <c r="I2" s="1" t="s">
        <v>201</v>
      </c>
    </row>
    <row r="3" spans="1:9" ht="30">
      <c r="A3" s="10">
        <v>1</v>
      </c>
      <c r="B3" s="50" t="s">
        <v>238</v>
      </c>
      <c r="C3" s="35" t="s">
        <v>239</v>
      </c>
      <c r="D3" s="27" t="s">
        <v>240</v>
      </c>
      <c r="E3" s="27" t="s">
        <v>241</v>
      </c>
      <c r="F3" s="27" t="s">
        <v>242</v>
      </c>
      <c r="G3" s="10"/>
      <c r="I3" s="2" t="s">
        <v>202</v>
      </c>
    </row>
    <row r="4" spans="1:9" ht="29.25" customHeight="1">
      <c r="A4" s="10">
        <v>2</v>
      </c>
      <c r="B4" s="50"/>
      <c r="C4" s="35" t="s">
        <v>243</v>
      </c>
      <c r="D4" s="10" t="s">
        <v>242</v>
      </c>
      <c r="E4" s="10"/>
      <c r="F4" s="27" t="s">
        <v>242</v>
      </c>
      <c r="G4" s="27"/>
      <c r="I4" s="2" t="s">
        <v>203</v>
      </c>
    </row>
    <row r="5" spans="1:9" ht="60">
      <c r="A5" s="10">
        <v>3</v>
      </c>
      <c r="B5" s="10" t="s">
        <v>244</v>
      </c>
      <c r="C5" s="35" t="s">
        <v>245</v>
      </c>
      <c r="D5" s="27" t="s">
        <v>246</v>
      </c>
      <c r="E5" s="10" t="s">
        <v>241</v>
      </c>
      <c r="F5" s="27" t="s">
        <v>247</v>
      </c>
      <c r="G5" s="27"/>
      <c r="I5" s="2" t="s">
        <v>204</v>
      </c>
    </row>
    <row r="6" spans="1:9" ht="45">
      <c r="A6" s="10">
        <v>4</v>
      </c>
      <c r="B6" s="49" t="s">
        <v>248</v>
      </c>
      <c r="C6" s="35" t="s">
        <v>249</v>
      </c>
      <c r="D6" s="27" t="s">
        <v>250</v>
      </c>
      <c r="E6" s="10"/>
      <c r="F6" s="27" t="s">
        <v>251</v>
      </c>
      <c r="G6" s="27"/>
      <c r="I6" s="2" t="s">
        <v>205</v>
      </c>
    </row>
    <row r="7" spans="1:9" ht="30">
      <c r="A7" s="10">
        <v>5</v>
      </c>
      <c r="B7" s="49"/>
      <c r="C7" s="36" t="s">
        <v>252</v>
      </c>
      <c r="D7" s="10">
        <f>105*200</f>
        <v>21000</v>
      </c>
      <c r="E7" s="10"/>
      <c r="F7" s="27" t="s">
        <v>253</v>
      </c>
      <c r="G7" s="37"/>
      <c r="I7" s="2" t="s">
        <v>206</v>
      </c>
    </row>
    <row r="8" spans="1:9">
      <c r="A8" s="10">
        <v>6</v>
      </c>
      <c r="B8" s="49"/>
      <c r="C8" s="40" t="s">
        <v>254</v>
      </c>
      <c r="D8" s="10">
        <f>D7*30%</f>
        <v>6300</v>
      </c>
      <c r="E8" s="10"/>
      <c r="F8" s="27"/>
      <c r="G8" s="10"/>
      <c r="I8" s="2" t="s">
        <v>207</v>
      </c>
    </row>
    <row r="9" spans="1:9" ht="45">
      <c r="A9" s="10">
        <v>7</v>
      </c>
      <c r="B9" s="49" t="s">
        <v>255</v>
      </c>
      <c r="C9" s="35" t="s">
        <v>256</v>
      </c>
      <c r="D9" s="10">
        <v>105</v>
      </c>
      <c r="E9" s="10" t="s">
        <v>241</v>
      </c>
      <c r="F9" s="27" t="s">
        <v>257</v>
      </c>
      <c r="G9" s="10"/>
      <c r="I9" s="2" t="s">
        <v>208</v>
      </c>
    </row>
    <row r="10" spans="1:9" ht="75">
      <c r="A10" s="10">
        <v>8</v>
      </c>
      <c r="B10" s="49"/>
      <c r="C10" s="35" t="s">
        <v>258</v>
      </c>
      <c r="D10" s="10">
        <v>35</v>
      </c>
      <c r="E10" s="10" t="s">
        <v>241</v>
      </c>
      <c r="F10" s="27" t="s">
        <v>259</v>
      </c>
      <c r="G10" s="10"/>
    </row>
    <row r="11" spans="1:9" ht="30">
      <c r="A11" s="10">
        <v>9</v>
      </c>
      <c r="B11" s="49"/>
      <c r="C11" s="27" t="s">
        <v>260</v>
      </c>
      <c r="D11" s="10">
        <v>35</v>
      </c>
      <c r="E11" s="10" t="s">
        <v>241</v>
      </c>
      <c r="F11" s="27"/>
      <c r="G11" s="10"/>
    </row>
    <row r="12" spans="1:9" ht="30">
      <c r="A12" s="10">
        <v>10</v>
      </c>
      <c r="B12" s="49"/>
      <c r="C12" s="35" t="s">
        <v>261</v>
      </c>
      <c r="D12" s="10">
        <v>35</v>
      </c>
      <c r="E12" s="10" t="s">
        <v>241</v>
      </c>
      <c r="F12" s="27" t="s">
        <v>262</v>
      </c>
      <c r="G12" s="10"/>
    </row>
    <row r="13" spans="1:9">
      <c r="A13" s="10">
        <v>11</v>
      </c>
      <c r="B13" s="49" t="s">
        <v>263</v>
      </c>
      <c r="C13" s="35" t="s">
        <v>264</v>
      </c>
      <c r="D13" s="10">
        <v>53</v>
      </c>
      <c r="E13" s="10" t="s">
        <v>265</v>
      </c>
      <c r="F13" s="27"/>
      <c r="G13" s="10"/>
    </row>
    <row r="14" spans="1:9">
      <c r="A14" s="10">
        <v>12</v>
      </c>
      <c r="B14" s="49"/>
      <c r="C14" s="38" t="s">
        <v>266</v>
      </c>
      <c r="D14" s="10">
        <f>53*2</f>
        <v>106</v>
      </c>
      <c r="E14" s="10" t="s">
        <v>265</v>
      </c>
      <c r="F14" s="27"/>
      <c r="G14" s="10"/>
    </row>
    <row r="15" spans="1:9">
      <c r="A15" s="10">
        <v>13</v>
      </c>
      <c r="B15" s="49"/>
      <c r="C15" s="35" t="s">
        <v>267</v>
      </c>
      <c r="D15" s="10">
        <v>53</v>
      </c>
      <c r="E15" s="10" t="s">
        <v>265</v>
      </c>
      <c r="F15" s="27"/>
      <c r="G15" s="10"/>
    </row>
    <row r="16" spans="1:9" ht="44.25" customHeight="1">
      <c r="A16" s="10">
        <v>14</v>
      </c>
      <c r="B16" s="49"/>
      <c r="C16" s="38" t="s">
        <v>268</v>
      </c>
      <c r="D16" s="10">
        <v>53</v>
      </c>
      <c r="E16" s="10" t="s">
        <v>265</v>
      </c>
      <c r="F16" s="27" t="s">
        <v>269</v>
      </c>
      <c r="G16" s="10"/>
    </row>
    <row r="17" spans="1:7" ht="60">
      <c r="A17" s="10">
        <v>15</v>
      </c>
      <c r="B17" s="49"/>
      <c r="C17" s="38" t="s">
        <v>270</v>
      </c>
      <c r="D17" s="10" t="s">
        <v>242</v>
      </c>
      <c r="E17" s="10" t="s">
        <v>265</v>
      </c>
      <c r="F17" s="27" t="s">
        <v>271</v>
      </c>
      <c r="G17" s="10"/>
    </row>
    <row r="18" spans="1:7" ht="75">
      <c r="A18" s="10">
        <v>16</v>
      </c>
      <c r="B18" s="49"/>
      <c r="C18" s="38" t="s">
        <v>272</v>
      </c>
      <c r="D18" s="10" t="s">
        <v>242</v>
      </c>
      <c r="E18" s="10" t="s">
        <v>265</v>
      </c>
      <c r="F18" s="27" t="s">
        <v>273</v>
      </c>
      <c r="G18" s="10"/>
    </row>
    <row r="19" spans="1:7" ht="45">
      <c r="A19" s="10">
        <v>17</v>
      </c>
      <c r="B19" s="49"/>
      <c r="C19" s="35" t="s">
        <v>274</v>
      </c>
      <c r="D19" s="27" t="s">
        <v>275</v>
      </c>
      <c r="E19" s="10" t="s">
        <v>241</v>
      </c>
      <c r="F19" s="37" t="s">
        <v>276</v>
      </c>
      <c r="G19" s="10"/>
    </row>
    <row r="20" spans="1:7" ht="60">
      <c r="A20" s="10">
        <v>18</v>
      </c>
      <c r="B20" s="49"/>
      <c r="C20" s="35" t="s">
        <v>277</v>
      </c>
      <c r="D20" s="10">
        <v>53</v>
      </c>
      <c r="E20" s="10" t="s">
        <v>265</v>
      </c>
      <c r="F20" s="27" t="s">
        <v>278</v>
      </c>
      <c r="G20" s="10"/>
    </row>
    <row r="21" spans="1:7" ht="30">
      <c r="A21" s="10">
        <v>19</v>
      </c>
      <c r="B21" s="49"/>
      <c r="C21" s="35" t="s">
        <v>279</v>
      </c>
      <c r="D21" s="10">
        <v>30</v>
      </c>
      <c r="E21" s="10" t="s">
        <v>265</v>
      </c>
      <c r="F21" s="27"/>
      <c r="G21" s="10"/>
    </row>
    <row r="22" spans="1:7" ht="60">
      <c r="A22" s="10">
        <v>20</v>
      </c>
      <c r="B22" s="49"/>
      <c r="C22" s="39" t="s">
        <v>280</v>
      </c>
      <c r="D22" s="10"/>
      <c r="E22" s="10" t="s">
        <v>265</v>
      </c>
      <c r="F22" s="27" t="s">
        <v>281</v>
      </c>
      <c r="G22" s="27"/>
    </row>
    <row r="23" spans="1:7" ht="45">
      <c r="A23" s="10">
        <v>21</v>
      </c>
      <c r="B23" s="50" t="s">
        <v>282</v>
      </c>
      <c r="C23" s="39" t="s">
        <v>283</v>
      </c>
      <c r="D23" s="10">
        <v>105</v>
      </c>
      <c r="E23" s="10" t="s">
        <v>241</v>
      </c>
      <c r="F23" s="27" t="s">
        <v>284</v>
      </c>
      <c r="G23" s="10"/>
    </row>
    <row r="24" spans="1:7" ht="45">
      <c r="A24" s="10">
        <v>22</v>
      </c>
      <c r="B24" s="50"/>
      <c r="C24" s="40" t="s">
        <v>285</v>
      </c>
      <c r="D24" s="10">
        <v>35</v>
      </c>
      <c r="E24" s="10" t="s">
        <v>241</v>
      </c>
      <c r="F24" s="27" t="s">
        <v>286</v>
      </c>
      <c r="G24" s="10"/>
    </row>
    <row r="25" spans="1:7" ht="75">
      <c r="A25" s="10">
        <v>23</v>
      </c>
      <c r="B25" s="50"/>
      <c r="C25" s="40" t="s">
        <v>287</v>
      </c>
      <c r="D25" s="10">
        <v>35</v>
      </c>
      <c r="E25" s="10" t="s">
        <v>241</v>
      </c>
      <c r="F25" s="27" t="s">
        <v>288</v>
      </c>
      <c r="G25" s="10"/>
    </row>
    <row r="26" spans="1:7" ht="45">
      <c r="A26" s="10">
        <v>24</v>
      </c>
      <c r="B26" s="50"/>
      <c r="C26" s="40" t="s">
        <v>289</v>
      </c>
      <c r="D26" s="10">
        <v>35</v>
      </c>
      <c r="E26" s="10" t="s">
        <v>265</v>
      </c>
      <c r="F26" s="27" t="s">
        <v>290</v>
      </c>
      <c r="G26" s="10"/>
    </row>
    <row r="27" spans="1:7" ht="45">
      <c r="A27" s="10">
        <v>25</v>
      </c>
      <c r="B27" s="50"/>
      <c r="C27" s="40" t="s">
        <v>291</v>
      </c>
      <c r="D27" s="10">
        <v>35</v>
      </c>
      <c r="E27" s="10" t="s">
        <v>241</v>
      </c>
      <c r="F27" s="27" t="s">
        <v>292</v>
      </c>
      <c r="G27" s="10"/>
    </row>
    <row r="28" spans="1:7" ht="75">
      <c r="A28" s="10">
        <v>26</v>
      </c>
      <c r="B28" s="50"/>
      <c r="C28" s="40" t="s">
        <v>293</v>
      </c>
      <c r="D28" s="10">
        <v>35</v>
      </c>
      <c r="E28" s="10" t="s">
        <v>241</v>
      </c>
      <c r="F28" s="27" t="s">
        <v>294</v>
      </c>
      <c r="G28" s="10"/>
    </row>
    <row r="29" spans="1:7" ht="75">
      <c r="A29" s="10">
        <v>27</v>
      </c>
      <c r="B29" s="49" t="s">
        <v>295</v>
      </c>
      <c r="C29" s="40" t="s">
        <v>296</v>
      </c>
      <c r="D29" s="10">
        <f>35*3*3</f>
        <v>315</v>
      </c>
      <c r="E29" s="10" t="s">
        <v>241</v>
      </c>
      <c r="F29" s="27" t="s">
        <v>297</v>
      </c>
      <c r="G29" s="10"/>
    </row>
    <row r="30" spans="1:7" ht="45">
      <c r="A30" s="10">
        <v>28</v>
      </c>
      <c r="B30" s="49"/>
      <c r="C30" s="40" t="s">
        <v>298</v>
      </c>
      <c r="D30" s="10">
        <v>35</v>
      </c>
      <c r="E30" s="10" t="s">
        <v>241</v>
      </c>
      <c r="F30" s="27" t="s">
        <v>299</v>
      </c>
      <c r="G30" s="40"/>
    </row>
    <row r="31" spans="1:7" ht="45">
      <c r="A31" s="10">
        <v>29</v>
      </c>
      <c r="B31" s="49" t="s">
        <v>210</v>
      </c>
      <c r="C31" s="27" t="s">
        <v>300</v>
      </c>
      <c r="D31" s="10">
        <v>105</v>
      </c>
      <c r="E31" s="10" t="s">
        <v>241</v>
      </c>
      <c r="F31" s="27" t="s">
        <v>301</v>
      </c>
      <c r="G31" s="10"/>
    </row>
    <row r="32" spans="1:7" ht="45">
      <c r="A32" s="41">
        <v>30</v>
      </c>
      <c r="B32" s="49"/>
      <c r="C32" s="42" t="s">
        <v>302</v>
      </c>
      <c r="D32" s="43">
        <v>1</v>
      </c>
      <c r="E32" s="41" t="s">
        <v>303</v>
      </c>
      <c r="F32" s="37" t="s">
        <v>304</v>
      </c>
      <c r="G32" s="9"/>
    </row>
    <row r="33" spans="1:7" ht="30">
      <c r="A33" s="41">
        <v>31</v>
      </c>
      <c r="B33" s="49"/>
      <c r="C33" s="42" t="s">
        <v>305</v>
      </c>
      <c r="D33" s="41">
        <v>105</v>
      </c>
      <c r="E33" s="41" t="s">
        <v>241</v>
      </c>
      <c r="F33" s="37" t="s">
        <v>306</v>
      </c>
      <c r="G33" s="9"/>
    </row>
    <row r="34" spans="1:7" ht="30">
      <c r="A34" s="41">
        <v>32</v>
      </c>
      <c r="B34" s="49"/>
      <c r="C34" s="42" t="s">
        <v>307</v>
      </c>
      <c r="D34" s="41">
        <v>105</v>
      </c>
      <c r="E34" s="41" t="s">
        <v>241</v>
      </c>
      <c r="F34" s="44" t="s">
        <v>308</v>
      </c>
      <c r="G34" s="9"/>
    </row>
    <row r="35" spans="1:7" ht="60">
      <c r="A35" s="41">
        <v>33</v>
      </c>
      <c r="B35" s="49"/>
      <c r="C35" s="42" t="s">
        <v>309</v>
      </c>
      <c r="D35" s="41">
        <v>105</v>
      </c>
      <c r="E35" s="41" t="s">
        <v>241</v>
      </c>
      <c r="F35" s="44" t="s">
        <v>310</v>
      </c>
      <c r="G35" s="9"/>
    </row>
    <row r="36" spans="1:7" ht="45">
      <c r="A36" s="41">
        <v>34</v>
      </c>
      <c r="B36" s="49" t="s">
        <v>311</v>
      </c>
      <c r="C36" s="42" t="s">
        <v>312</v>
      </c>
      <c r="D36" s="41">
        <v>315</v>
      </c>
      <c r="E36" s="41" t="s">
        <v>313</v>
      </c>
      <c r="F36" s="44" t="s">
        <v>314</v>
      </c>
      <c r="G36" s="9"/>
    </row>
    <row r="37" spans="1:7" ht="45">
      <c r="A37" s="41">
        <v>35</v>
      </c>
      <c r="B37" s="49"/>
      <c r="C37" s="42" t="s">
        <v>315</v>
      </c>
      <c r="D37" s="41">
        <v>315</v>
      </c>
      <c r="E37" s="41" t="s">
        <v>313</v>
      </c>
      <c r="F37" s="44" t="s">
        <v>314</v>
      </c>
      <c r="G37" s="9"/>
    </row>
    <row r="38" spans="1:7" ht="45">
      <c r="A38" s="41">
        <v>36</v>
      </c>
      <c r="B38" s="49" t="s">
        <v>316</v>
      </c>
      <c r="C38" s="42" t="s">
        <v>317</v>
      </c>
      <c r="D38" s="41">
        <v>105</v>
      </c>
      <c r="E38" s="41" t="s">
        <v>241</v>
      </c>
      <c r="F38" s="44"/>
      <c r="G38" s="9"/>
    </row>
    <row r="39" spans="1:7" ht="30">
      <c r="A39" s="41">
        <v>37</v>
      </c>
      <c r="B39" s="49"/>
      <c r="C39" s="42" t="s">
        <v>318</v>
      </c>
      <c r="D39" s="41">
        <v>105</v>
      </c>
      <c r="E39" s="41" t="s">
        <v>241</v>
      </c>
      <c r="F39" s="44"/>
      <c r="G39" s="9"/>
    </row>
  </sheetData>
  <mergeCells count="10">
    <mergeCell ref="B29:B30"/>
    <mergeCell ref="B31:B35"/>
    <mergeCell ref="B36:B37"/>
    <mergeCell ref="B38:B39"/>
    <mergeCell ref="A1:F1"/>
    <mergeCell ref="B3:B4"/>
    <mergeCell ref="B6:B8"/>
    <mergeCell ref="B9:B12"/>
    <mergeCell ref="B13:B22"/>
    <mergeCell ref="B23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" sqref="C4"/>
    </sheetView>
  </sheetViews>
  <sheetFormatPr defaultRowHeight="15"/>
  <cols>
    <col min="1" max="1" width="18.85546875" customWidth="1"/>
    <col min="2" max="2" width="27" style="45" customWidth="1"/>
    <col min="3" max="3" width="33.5703125" style="46" customWidth="1"/>
    <col min="4" max="4" width="15.28515625" customWidth="1"/>
    <col min="5" max="5" width="9.85546875" customWidth="1"/>
    <col min="6" max="6" width="19.42578125" style="24" customWidth="1"/>
    <col min="7" max="7" width="20.85546875" customWidth="1"/>
    <col min="9" max="9" width="33.140625" customWidth="1"/>
  </cols>
  <sheetData>
    <row r="1" spans="1:9" ht="18.75">
      <c r="A1" s="61" t="s">
        <v>319</v>
      </c>
      <c r="B1" s="62"/>
      <c r="C1" s="62"/>
      <c r="D1" s="62"/>
      <c r="E1" s="62"/>
      <c r="F1" s="62"/>
      <c r="G1" s="62"/>
    </row>
    <row r="2" spans="1:9" ht="45">
      <c r="A2" s="33" t="s">
        <v>198</v>
      </c>
      <c r="B2" s="33" t="s">
        <v>1</v>
      </c>
      <c r="C2" s="34" t="s">
        <v>199</v>
      </c>
      <c r="D2" s="34" t="s">
        <v>200</v>
      </c>
      <c r="E2" s="33" t="s">
        <v>172</v>
      </c>
      <c r="F2" s="34" t="s">
        <v>237</v>
      </c>
      <c r="G2" s="33" t="s">
        <v>8</v>
      </c>
      <c r="I2" s="1" t="s">
        <v>201</v>
      </c>
    </row>
    <row r="3" spans="1:9">
      <c r="A3" s="10">
        <v>1</v>
      </c>
      <c r="B3" s="50" t="s">
        <v>238</v>
      </c>
      <c r="C3" s="35" t="s">
        <v>239</v>
      </c>
      <c r="D3" s="27"/>
      <c r="E3" s="27" t="s">
        <v>241</v>
      </c>
      <c r="F3" s="27" t="s">
        <v>242</v>
      </c>
      <c r="G3" s="10"/>
      <c r="I3" s="2" t="s">
        <v>202</v>
      </c>
    </row>
    <row r="4" spans="1:9" ht="29.25" customHeight="1">
      <c r="A4" s="10">
        <v>2</v>
      </c>
      <c r="B4" s="50"/>
      <c r="C4" s="35" t="s">
        <v>243</v>
      </c>
      <c r="D4" s="10"/>
      <c r="E4" s="10"/>
      <c r="F4" s="27" t="s">
        <v>242</v>
      </c>
      <c r="G4" s="27"/>
      <c r="I4" s="2" t="s">
        <v>203</v>
      </c>
    </row>
    <row r="5" spans="1:9" ht="60">
      <c r="A5" s="10">
        <v>3</v>
      </c>
      <c r="B5" s="10" t="s">
        <v>244</v>
      </c>
      <c r="C5" s="35" t="s">
        <v>245</v>
      </c>
      <c r="D5" s="27"/>
      <c r="E5" s="10" t="s">
        <v>241</v>
      </c>
      <c r="F5" s="27" t="s">
        <v>247</v>
      </c>
      <c r="G5" s="27"/>
      <c r="I5" s="2" t="s">
        <v>204</v>
      </c>
    </row>
    <row r="6" spans="1:9" ht="45">
      <c r="A6" s="10">
        <v>4</v>
      </c>
      <c r="B6" s="49" t="s">
        <v>248</v>
      </c>
      <c r="C6" s="35" t="s">
        <v>249</v>
      </c>
      <c r="D6" s="27"/>
      <c r="E6" s="10"/>
      <c r="F6" s="27" t="s">
        <v>251</v>
      </c>
      <c r="G6" s="27"/>
      <c r="I6" s="2" t="s">
        <v>205</v>
      </c>
    </row>
    <row r="7" spans="1:9" ht="30">
      <c r="A7" s="10">
        <v>5</v>
      </c>
      <c r="B7" s="49"/>
      <c r="C7" s="36" t="s">
        <v>252</v>
      </c>
      <c r="D7" s="10"/>
      <c r="E7" s="10"/>
      <c r="F7" s="27" t="s">
        <v>253</v>
      </c>
      <c r="G7" s="37"/>
      <c r="I7" s="2" t="s">
        <v>206</v>
      </c>
    </row>
    <row r="8" spans="1:9">
      <c r="A8" s="10">
        <v>6</v>
      </c>
      <c r="B8" s="49"/>
      <c r="C8" s="40" t="s">
        <v>254</v>
      </c>
      <c r="D8" s="10"/>
      <c r="E8" s="10"/>
      <c r="F8" s="27"/>
      <c r="G8" s="10"/>
      <c r="I8" s="2" t="s">
        <v>207</v>
      </c>
    </row>
    <row r="9" spans="1:9" ht="45">
      <c r="A9" s="10">
        <v>7</v>
      </c>
      <c r="B9" s="49" t="s">
        <v>255</v>
      </c>
      <c r="C9" s="35" t="s">
        <v>256</v>
      </c>
      <c r="D9" s="10"/>
      <c r="E9" s="10" t="s">
        <v>241</v>
      </c>
      <c r="F9" s="27" t="s">
        <v>257</v>
      </c>
      <c r="G9" s="10"/>
      <c r="I9" s="2" t="s">
        <v>208</v>
      </c>
    </row>
    <row r="10" spans="1:9" ht="75">
      <c r="A10" s="10">
        <v>8</v>
      </c>
      <c r="B10" s="49"/>
      <c r="C10" s="35" t="s">
        <v>258</v>
      </c>
      <c r="D10" s="10"/>
      <c r="E10" s="10" t="s">
        <v>241</v>
      </c>
      <c r="F10" s="27" t="s">
        <v>259</v>
      </c>
      <c r="G10" s="10"/>
    </row>
    <row r="11" spans="1:9" ht="30">
      <c r="A11" s="10">
        <v>9</v>
      </c>
      <c r="B11" s="49"/>
      <c r="C11" s="27" t="s">
        <v>260</v>
      </c>
      <c r="D11" s="10"/>
      <c r="E11" s="10" t="s">
        <v>241</v>
      </c>
      <c r="F11" s="27"/>
      <c r="G11" s="10"/>
    </row>
    <row r="12" spans="1:9" ht="30">
      <c r="A12" s="10">
        <v>10</v>
      </c>
      <c r="B12" s="49"/>
      <c r="C12" s="35" t="s">
        <v>261</v>
      </c>
      <c r="D12" s="10"/>
      <c r="E12" s="10" t="s">
        <v>241</v>
      </c>
      <c r="F12" s="27" t="s">
        <v>262</v>
      </c>
      <c r="G12" s="10"/>
    </row>
    <row r="13" spans="1:9">
      <c r="A13" s="10">
        <v>11</v>
      </c>
      <c r="B13" s="49" t="s">
        <v>263</v>
      </c>
      <c r="C13" s="35" t="s">
        <v>264</v>
      </c>
      <c r="D13" s="10"/>
      <c r="E13" s="10" t="s">
        <v>265</v>
      </c>
      <c r="F13" s="27"/>
      <c r="G13" s="10"/>
    </row>
    <row r="14" spans="1:9">
      <c r="A14" s="10">
        <v>12</v>
      </c>
      <c r="B14" s="49"/>
      <c r="C14" s="38" t="s">
        <v>266</v>
      </c>
      <c r="D14" s="10"/>
      <c r="E14" s="10" t="s">
        <v>265</v>
      </c>
      <c r="F14" s="27"/>
      <c r="G14" s="10"/>
    </row>
    <row r="15" spans="1:9">
      <c r="A15" s="10">
        <v>13</v>
      </c>
      <c r="B15" s="49"/>
      <c r="C15" s="35" t="s">
        <v>267</v>
      </c>
      <c r="D15" s="10"/>
      <c r="E15" s="10" t="s">
        <v>265</v>
      </c>
      <c r="F15" s="27"/>
      <c r="G15" s="10"/>
    </row>
    <row r="16" spans="1:9" ht="44.25" customHeight="1">
      <c r="A16" s="10">
        <v>14</v>
      </c>
      <c r="B16" s="49"/>
      <c r="C16" s="38" t="s">
        <v>268</v>
      </c>
      <c r="D16" s="10"/>
      <c r="E16" s="10" t="s">
        <v>265</v>
      </c>
      <c r="F16" s="27" t="s">
        <v>269</v>
      </c>
      <c r="G16" s="10"/>
    </row>
    <row r="17" spans="1:7" ht="60">
      <c r="A17" s="10">
        <v>15</v>
      </c>
      <c r="B17" s="49"/>
      <c r="C17" s="38" t="s">
        <v>270</v>
      </c>
      <c r="D17" s="10"/>
      <c r="E17" s="10" t="s">
        <v>265</v>
      </c>
      <c r="F17" s="27" t="s">
        <v>271</v>
      </c>
      <c r="G17" s="10"/>
    </row>
    <row r="18" spans="1:7" ht="75">
      <c r="A18" s="10">
        <v>16</v>
      </c>
      <c r="B18" s="49"/>
      <c r="C18" s="38" t="s">
        <v>272</v>
      </c>
      <c r="D18" s="10"/>
      <c r="E18" s="10" t="s">
        <v>265</v>
      </c>
      <c r="F18" s="27" t="s">
        <v>273</v>
      </c>
      <c r="G18" s="10"/>
    </row>
    <row r="19" spans="1:7" ht="45">
      <c r="A19" s="10">
        <v>17</v>
      </c>
      <c r="B19" s="49"/>
      <c r="C19" s="35" t="s">
        <v>274</v>
      </c>
      <c r="D19" s="27"/>
      <c r="E19" s="10" t="s">
        <v>241</v>
      </c>
      <c r="F19" s="37" t="s">
        <v>276</v>
      </c>
      <c r="G19" s="10"/>
    </row>
    <row r="20" spans="1:7" ht="60">
      <c r="A20" s="10">
        <v>18</v>
      </c>
      <c r="B20" s="49"/>
      <c r="C20" s="35" t="s">
        <v>277</v>
      </c>
      <c r="D20" s="10"/>
      <c r="E20" s="10" t="s">
        <v>265</v>
      </c>
      <c r="F20" s="27" t="s">
        <v>278</v>
      </c>
      <c r="G20" s="10"/>
    </row>
    <row r="21" spans="1:7" ht="30">
      <c r="A21" s="10">
        <v>19</v>
      </c>
      <c r="B21" s="49"/>
      <c r="C21" s="35" t="s">
        <v>279</v>
      </c>
      <c r="D21" s="10"/>
      <c r="E21" s="10" t="s">
        <v>265</v>
      </c>
      <c r="F21" s="27"/>
      <c r="G21" s="10"/>
    </row>
    <row r="22" spans="1:7" ht="60">
      <c r="A22" s="10">
        <v>20</v>
      </c>
      <c r="B22" s="49"/>
      <c r="C22" s="39" t="s">
        <v>280</v>
      </c>
      <c r="D22" s="10"/>
      <c r="E22" s="10" t="s">
        <v>265</v>
      </c>
      <c r="F22" s="27" t="s">
        <v>281</v>
      </c>
      <c r="G22" s="27"/>
    </row>
    <row r="23" spans="1:7" ht="45">
      <c r="A23" s="10">
        <v>21</v>
      </c>
      <c r="B23" s="50" t="s">
        <v>282</v>
      </c>
      <c r="C23" s="39" t="s">
        <v>283</v>
      </c>
      <c r="D23" s="10"/>
      <c r="E23" s="10" t="s">
        <v>241</v>
      </c>
      <c r="F23" s="27" t="s">
        <v>284</v>
      </c>
      <c r="G23" s="10"/>
    </row>
    <row r="24" spans="1:7" ht="45">
      <c r="A24" s="10">
        <v>22</v>
      </c>
      <c r="B24" s="50"/>
      <c r="C24" s="40" t="s">
        <v>285</v>
      </c>
      <c r="D24" s="10"/>
      <c r="E24" s="10" t="s">
        <v>241</v>
      </c>
      <c r="F24" s="27" t="s">
        <v>286</v>
      </c>
      <c r="G24" s="10"/>
    </row>
    <row r="25" spans="1:7" ht="75">
      <c r="A25" s="10">
        <v>23</v>
      </c>
      <c r="B25" s="50"/>
      <c r="C25" s="40" t="s">
        <v>287</v>
      </c>
      <c r="D25" s="10"/>
      <c r="E25" s="10" t="s">
        <v>241</v>
      </c>
      <c r="F25" s="27" t="s">
        <v>288</v>
      </c>
      <c r="G25" s="10"/>
    </row>
    <row r="26" spans="1:7" ht="45">
      <c r="A26" s="10">
        <v>24</v>
      </c>
      <c r="B26" s="50"/>
      <c r="C26" s="40" t="s">
        <v>289</v>
      </c>
      <c r="D26" s="10"/>
      <c r="E26" s="10" t="s">
        <v>265</v>
      </c>
      <c r="F26" s="27" t="s">
        <v>290</v>
      </c>
      <c r="G26" s="10"/>
    </row>
    <row r="27" spans="1:7" ht="45">
      <c r="A27" s="10">
        <v>25</v>
      </c>
      <c r="B27" s="50"/>
      <c r="C27" s="40" t="s">
        <v>291</v>
      </c>
      <c r="D27" s="10"/>
      <c r="E27" s="10" t="s">
        <v>241</v>
      </c>
      <c r="F27" s="27" t="s">
        <v>292</v>
      </c>
      <c r="G27" s="10"/>
    </row>
    <row r="28" spans="1:7" ht="75">
      <c r="A28" s="10">
        <v>26</v>
      </c>
      <c r="B28" s="50"/>
      <c r="C28" s="40" t="s">
        <v>293</v>
      </c>
      <c r="D28" s="10"/>
      <c r="E28" s="10" t="s">
        <v>241</v>
      </c>
      <c r="F28" s="27" t="s">
        <v>294</v>
      </c>
      <c r="G28" s="10"/>
    </row>
    <row r="29" spans="1:7" ht="75">
      <c r="A29" s="10">
        <v>27</v>
      </c>
      <c r="B29" s="49" t="s">
        <v>295</v>
      </c>
      <c r="C29" s="40" t="s">
        <v>296</v>
      </c>
      <c r="D29" s="10"/>
      <c r="E29" s="10" t="s">
        <v>241</v>
      </c>
      <c r="F29" s="27" t="s">
        <v>297</v>
      </c>
      <c r="G29" s="10"/>
    </row>
    <row r="30" spans="1:7" ht="45">
      <c r="A30" s="10">
        <v>28</v>
      </c>
      <c r="B30" s="49"/>
      <c r="C30" s="40" t="s">
        <v>298</v>
      </c>
      <c r="D30" s="10"/>
      <c r="E30" s="10" t="s">
        <v>241</v>
      </c>
      <c r="F30" s="27" t="s">
        <v>299</v>
      </c>
      <c r="G30" s="40"/>
    </row>
    <row r="31" spans="1:7" ht="45">
      <c r="A31" s="10">
        <v>29</v>
      </c>
      <c r="B31" s="49" t="s">
        <v>210</v>
      </c>
      <c r="C31" s="27" t="s">
        <v>300</v>
      </c>
      <c r="D31" s="10"/>
      <c r="E31" s="10" t="s">
        <v>241</v>
      </c>
      <c r="F31" s="27" t="s">
        <v>301</v>
      </c>
      <c r="G31" s="10"/>
    </row>
    <row r="32" spans="1:7" ht="45">
      <c r="A32" s="41">
        <v>30</v>
      </c>
      <c r="B32" s="49"/>
      <c r="C32" s="42" t="s">
        <v>302</v>
      </c>
      <c r="D32" s="43"/>
      <c r="E32" s="41" t="s">
        <v>303</v>
      </c>
      <c r="F32" s="37" t="s">
        <v>304</v>
      </c>
      <c r="G32" s="9"/>
    </row>
    <row r="33" spans="1:7" ht="30">
      <c r="A33" s="41">
        <v>31</v>
      </c>
      <c r="B33" s="49"/>
      <c r="C33" s="42" t="s">
        <v>305</v>
      </c>
      <c r="D33" s="41"/>
      <c r="E33" s="41" t="s">
        <v>241</v>
      </c>
      <c r="F33" s="37" t="s">
        <v>306</v>
      </c>
      <c r="G33" s="9"/>
    </row>
    <row r="34" spans="1:7" ht="30">
      <c r="A34" s="41">
        <v>32</v>
      </c>
      <c r="B34" s="49"/>
      <c r="C34" s="42" t="s">
        <v>307</v>
      </c>
      <c r="D34" s="41"/>
      <c r="E34" s="41" t="s">
        <v>241</v>
      </c>
      <c r="F34" s="44" t="s">
        <v>308</v>
      </c>
      <c r="G34" s="9"/>
    </row>
    <row r="35" spans="1:7" ht="60">
      <c r="A35" s="41">
        <v>33</v>
      </c>
      <c r="B35" s="49"/>
      <c r="C35" s="42" t="s">
        <v>309</v>
      </c>
      <c r="D35" s="41"/>
      <c r="E35" s="41" t="s">
        <v>241</v>
      </c>
      <c r="F35" s="44" t="s">
        <v>310</v>
      </c>
      <c r="G35" s="9"/>
    </row>
    <row r="36" spans="1:7" ht="45">
      <c r="A36" s="41">
        <v>34</v>
      </c>
      <c r="B36" s="49" t="s">
        <v>311</v>
      </c>
      <c r="C36" s="42" t="s">
        <v>312</v>
      </c>
      <c r="D36" s="41"/>
      <c r="E36" s="41" t="s">
        <v>313</v>
      </c>
      <c r="F36" s="44" t="s">
        <v>314</v>
      </c>
      <c r="G36" s="9"/>
    </row>
    <row r="37" spans="1:7" ht="45">
      <c r="A37" s="41">
        <v>35</v>
      </c>
      <c r="B37" s="49"/>
      <c r="C37" s="42" t="s">
        <v>315</v>
      </c>
      <c r="D37" s="41"/>
      <c r="E37" s="41" t="s">
        <v>313</v>
      </c>
      <c r="F37" s="44" t="s">
        <v>314</v>
      </c>
      <c r="G37" s="9"/>
    </row>
    <row r="38" spans="1:7" ht="45">
      <c r="A38" s="41">
        <v>36</v>
      </c>
      <c r="B38" s="49" t="s">
        <v>316</v>
      </c>
      <c r="C38" s="42" t="s">
        <v>317</v>
      </c>
      <c r="D38" s="41"/>
      <c r="E38" s="41" t="s">
        <v>241</v>
      </c>
      <c r="F38" s="44"/>
      <c r="G38" s="9"/>
    </row>
    <row r="39" spans="1:7" ht="30">
      <c r="A39" s="41">
        <v>37</v>
      </c>
      <c r="B39" s="49"/>
      <c r="C39" s="42" t="s">
        <v>318</v>
      </c>
      <c r="D39" s="41"/>
      <c r="E39" s="41" t="s">
        <v>241</v>
      </c>
      <c r="F39" s="44"/>
      <c r="G39" s="9"/>
    </row>
  </sheetData>
  <mergeCells count="10">
    <mergeCell ref="B29:B30"/>
    <mergeCell ref="B31:B35"/>
    <mergeCell ref="B36:B37"/>
    <mergeCell ref="B38:B39"/>
    <mergeCell ref="A1:G1"/>
    <mergeCell ref="B3:B4"/>
    <mergeCell ref="B6:B8"/>
    <mergeCell ref="B9:B12"/>
    <mergeCell ref="B13:B22"/>
    <mergeCell ref="B23:B2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AO43"/>
  <sheetViews>
    <sheetView zoomScale="90" zoomScaleNormal="90" workbookViewId="0">
      <selection activeCell="A7" sqref="A7"/>
    </sheetView>
  </sheetViews>
  <sheetFormatPr defaultRowHeight="15"/>
  <cols>
    <col min="1" max="1" width="7.5703125" style="9" customWidth="1"/>
    <col min="2" max="2" width="12.85546875" style="9" customWidth="1"/>
    <col min="3" max="3" width="13.5703125" style="9" customWidth="1"/>
    <col min="4" max="4" width="14.5703125" style="9" customWidth="1"/>
    <col min="5" max="5" width="11.28515625" style="9" customWidth="1"/>
    <col min="6" max="6" width="16.5703125" style="9" customWidth="1"/>
    <col min="7" max="7" width="13.85546875" style="9" customWidth="1"/>
    <col min="8" max="8" width="14.28515625" style="9" customWidth="1"/>
    <col min="9" max="9" width="22.5703125" style="9" customWidth="1"/>
    <col min="10" max="10" width="36.85546875" style="9" customWidth="1"/>
    <col min="11" max="11" width="30.85546875" style="9" customWidth="1"/>
    <col min="12" max="12" width="28.28515625" style="9" hidden="1" customWidth="1"/>
    <col min="13" max="13" width="9.140625" style="9"/>
    <col min="14" max="14" width="14.28515625" style="9" customWidth="1"/>
    <col min="15" max="16" width="9.140625" style="9"/>
    <col min="17" max="17" width="12" style="9" customWidth="1"/>
    <col min="18" max="18" width="9.140625" style="9"/>
    <col min="19" max="19" width="11.42578125" style="9" customWidth="1"/>
    <col min="20" max="20" width="9.140625" style="9"/>
    <col min="21" max="21" width="0.140625" hidden="1" customWidth="1"/>
    <col min="22" max="23" width="0" hidden="1" customWidth="1"/>
    <col min="24" max="24" width="9.140625" hidden="1" customWidth="1"/>
    <col min="25" max="25" width="24.28515625" hidden="1" customWidth="1"/>
    <col min="26" max="26" width="8.5703125" hidden="1" customWidth="1"/>
    <col min="27" max="27" width="11" hidden="1" customWidth="1"/>
    <col min="28" max="28" width="9.5703125" customWidth="1"/>
    <col min="29" max="29" width="15.5703125" hidden="1" customWidth="1"/>
    <col min="30" max="30" width="8.42578125" customWidth="1"/>
    <col min="31" max="31" width="44.5703125" hidden="1" customWidth="1"/>
    <col min="32" max="32" width="13.85546875" hidden="1" customWidth="1"/>
    <col min="33" max="33" width="0" hidden="1" customWidth="1"/>
    <col min="34" max="34" width="16.28515625" hidden="1" customWidth="1"/>
    <col min="35" max="35" width="9.140625" hidden="1" customWidth="1"/>
    <col min="41" max="41" width="0" hidden="1" customWidth="1"/>
  </cols>
  <sheetData>
    <row r="1" spans="1:41" ht="18.75">
      <c r="A1" s="53" t="s">
        <v>227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41" ht="30" customHeight="1">
      <c r="A2" s="54" t="s">
        <v>0</v>
      </c>
      <c r="B2" s="51" t="s">
        <v>217</v>
      </c>
      <c r="C2" s="51" t="s">
        <v>165</v>
      </c>
      <c r="D2" s="51" t="s">
        <v>58</v>
      </c>
      <c r="E2" s="54" t="s">
        <v>10</v>
      </c>
      <c r="F2" s="54" t="s">
        <v>9</v>
      </c>
      <c r="G2" s="54" t="s">
        <v>16</v>
      </c>
      <c r="H2" s="54" t="s">
        <v>1</v>
      </c>
      <c r="I2" s="55" t="s">
        <v>2</v>
      </c>
      <c r="J2" s="54" t="s">
        <v>7</v>
      </c>
      <c r="K2" s="54" t="s">
        <v>15</v>
      </c>
      <c r="L2" s="54" t="s">
        <v>164</v>
      </c>
      <c r="M2" s="54" t="s">
        <v>163</v>
      </c>
      <c r="N2" s="54"/>
      <c r="O2" s="58" t="s">
        <v>13</v>
      </c>
      <c r="P2" s="59"/>
      <c r="Q2" s="60"/>
      <c r="R2" s="56" t="s">
        <v>228</v>
      </c>
      <c r="S2" s="57"/>
      <c r="T2" s="54" t="s">
        <v>8</v>
      </c>
    </row>
    <row r="3" spans="1:41" ht="45">
      <c r="A3" s="54"/>
      <c r="B3" s="52"/>
      <c r="C3" s="52"/>
      <c r="D3" s="52"/>
      <c r="E3" s="54"/>
      <c r="F3" s="54"/>
      <c r="G3" s="54"/>
      <c r="H3" s="54"/>
      <c r="I3" s="55"/>
      <c r="J3" s="54"/>
      <c r="K3" s="54"/>
      <c r="L3" s="54"/>
      <c r="M3" s="31" t="s">
        <v>3</v>
      </c>
      <c r="N3" s="31" t="s">
        <v>4</v>
      </c>
      <c r="O3" s="31" t="s">
        <v>5</v>
      </c>
      <c r="P3" s="31" t="s">
        <v>6</v>
      </c>
      <c r="Q3" s="32" t="s">
        <v>229</v>
      </c>
      <c r="R3" s="30" t="s">
        <v>11</v>
      </c>
      <c r="S3" s="30" t="s">
        <v>12</v>
      </c>
      <c r="T3" s="54"/>
      <c r="AF3" s="1"/>
      <c r="AI3" t="s">
        <v>209</v>
      </c>
    </row>
    <row r="4" spans="1:41" ht="15" customHeight="1">
      <c r="A4" s="9">
        <v>1</v>
      </c>
      <c r="AF4" s="2" t="s">
        <v>27</v>
      </c>
      <c r="AG4" t="s">
        <v>223</v>
      </c>
      <c r="AI4" t="s">
        <v>210</v>
      </c>
      <c r="AO4" t="s">
        <v>218</v>
      </c>
    </row>
    <row r="5" spans="1:41" ht="18" customHeight="1">
      <c r="U5" t="s">
        <v>17</v>
      </c>
      <c r="Y5" t="s">
        <v>124</v>
      </c>
      <c r="AF5" s="2" t="s">
        <v>28</v>
      </c>
      <c r="AG5" t="s">
        <v>224</v>
      </c>
      <c r="AH5" t="s">
        <v>166</v>
      </c>
      <c r="AI5" t="s">
        <v>211</v>
      </c>
      <c r="AO5" t="s">
        <v>219</v>
      </c>
    </row>
    <row r="6" spans="1:41" ht="18.75" customHeight="1">
      <c r="U6" t="s">
        <v>18</v>
      </c>
      <c r="Y6" t="s">
        <v>125</v>
      </c>
      <c r="AA6" t="s">
        <v>26</v>
      </c>
      <c r="AC6" s="24" t="s">
        <v>120</v>
      </c>
      <c r="AE6" t="s">
        <v>134</v>
      </c>
      <c r="AF6" s="2" t="s">
        <v>29</v>
      </c>
      <c r="AG6" t="s">
        <v>225</v>
      </c>
      <c r="AH6" t="s">
        <v>167</v>
      </c>
      <c r="AI6" t="s">
        <v>212</v>
      </c>
      <c r="AO6" t="s">
        <v>220</v>
      </c>
    </row>
    <row r="7" spans="1:41" ht="15" customHeight="1">
      <c r="U7" t="s">
        <v>19</v>
      </c>
      <c r="Y7" t="s">
        <v>126</v>
      </c>
      <c r="AA7" t="s">
        <v>36</v>
      </c>
      <c r="AC7" s="24" t="s">
        <v>121</v>
      </c>
      <c r="AE7" t="s">
        <v>135</v>
      </c>
      <c r="AF7" s="2" t="s">
        <v>30</v>
      </c>
      <c r="AG7" t="s">
        <v>226</v>
      </c>
      <c r="AH7" t="s">
        <v>168</v>
      </c>
      <c r="AI7" t="s">
        <v>213</v>
      </c>
      <c r="AO7" t="s">
        <v>222</v>
      </c>
    </row>
    <row r="8" spans="1:41" ht="17.25" customHeight="1">
      <c r="U8" t="s">
        <v>20</v>
      </c>
      <c r="Y8" t="s">
        <v>127</v>
      </c>
      <c r="AA8" t="s">
        <v>40</v>
      </c>
      <c r="AC8" s="24"/>
      <c r="AE8" t="s">
        <v>136</v>
      </c>
      <c r="AF8" s="3" t="s">
        <v>19</v>
      </c>
      <c r="AH8" t="s">
        <v>169</v>
      </c>
      <c r="AI8" t="s">
        <v>214</v>
      </c>
      <c r="AO8" t="s">
        <v>221</v>
      </c>
    </row>
    <row r="9" spans="1:41">
      <c r="U9" t="s">
        <v>21</v>
      </c>
      <c r="Y9" t="s">
        <v>128</v>
      </c>
      <c r="AA9" t="s">
        <v>43</v>
      </c>
      <c r="AC9" s="24"/>
      <c r="AE9" t="s">
        <v>137</v>
      </c>
      <c r="AF9" s="3" t="s">
        <v>22</v>
      </c>
      <c r="AI9" t="s">
        <v>215</v>
      </c>
    </row>
    <row r="10" spans="1:41">
      <c r="U10" t="s">
        <v>22</v>
      </c>
      <c r="Y10" t="s">
        <v>129</v>
      </c>
      <c r="AA10" t="s">
        <v>47</v>
      </c>
      <c r="AE10" t="s">
        <v>138</v>
      </c>
      <c r="AF10" s="3" t="s">
        <v>31</v>
      </c>
      <c r="AI10" t="s">
        <v>216</v>
      </c>
    </row>
    <row r="11" spans="1:41">
      <c r="U11" t="s">
        <v>23</v>
      </c>
      <c r="AE11" t="s">
        <v>139</v>
      </c>
      <c r="AF11" s="3" t="s">
        <v>32</v>
      </c>
    </row>
    <row r="12" spans="1:41">
      <c r="U12" t="s">
        <v>24</v>
      </c>
      <c r="AE12" t="s">
        <v>140</v>
      </c>
      <c r="AF12" s="4" t="s">
        <v>18</v>
      </c>
    </row>
    <row r="13" spans="1:41">
      <c r="U13" t="s">
        <v>25</v>
      </c>
      <c r="AE13" t="s">
        <v>141</v>
      </c>
      <c r="AF13" s="4" t="s">
        <v>33</v>
      </c>
    </row>
    <row r="14" spans="1:41">
      <c r="AE14" t="s">
        <v>142</v>
      </c>
      <c r="AF14" s="4" t="s">
        <v>34</v>
      </c>
    </row>
    <row r="15" spans="1:41">
      <c r="AE15" t="s">
        <v>156</v>
      </c>
      <c r="AF15" s="4" t="s">
        <v>35</v>
      </c>
    </row>
    <row r="16" spans="1:41">
      <c r="AE16" t="s">
        <v>157</v>
      </c>
      <c r="AF16" s="2" t="s">
        <v>37</v>
      </c>
    </row>
    <row r="17" spans="31:32">
      <c r="AE17" t="s">
        <v>158</v>
      </c>
      <c r="AF17" s="2" t="s">
        <v>38</v>
      </c>
    </row>
    <row r="18" spans="31:32">
      <c r="AE18" t="s">
        <v>159</v>
      </c>
      <c r="AF18" s="2" t="s">
        <v>52</v>
      </c>
    </row>
    <row r="19" spans="31:32">
      <c r="AE19" t="s">
        <v>160</v>
      </c>
      <c r="AF19" s="2" t="s">
        <v>53</v>
      </c>
    </row>
    <row r="20" spans="31:32">
      <c r="AE20" t="s">
        <v>161</v>
      </c>
      <c r="AF20" s="5" t="s">
        <v>20</v>
      </c>
    </row>
    <row r="21" spans="31:32">
      <c r="AE21" t="s">
        <v>162</v>
      </c>
      <c r="AF21" s="5" t="s">
        <v>38</v>
      </c>
    </row>
    <row r="22" spans="31:32">
      <c r="AE22" t="s">
        <v>92</v>
      </c>
      <c r="AF22" s="5" t="s">
        <v>39</v>
      </c>
    </row>
    <row r="23" spans="31:32">
      <c r="AE23" t="s">
        <v>154</v>
      </c>
      <c r="AF23" s="2" t="s">
        <v>23</v>
      </c>
    </row>
    <row r="24" spans="31:32">
      <c r="AE24" t="s">
        <v>155</v>
      </c>
      <c r="AF24" s="2" t="s">
        <v>41</v>
      </c>
    </row>
    <row r="25" spans="31:32">
      <c r="AE25" t="s">
        <v>153</v>
      </c>
      <c r="AF25" s="6" t="s">
        <v>55</v>
      </c>
    </row>
    <row r="26" spans="31:32">
      <c r="AE26" t="s">
        <v>152</v>
      </c>
      <c r="AF26" s="6" t="s">
        <v>54</v>
      </c>
    </row>
    <row r="27" spans="31:32">
      <c r="AE27" t="s">
        <v>151</v>
      </c>
      <c r="AF27" s="2" t="s">
        <v>22</v>
      </c>
    </row>
    <row r="28" spans="31:32">
      <c r="AE28" t="s">
        <v>150</v>
      </c>
      <c r="AF28" s="2" t="s">
        <v>56</v>
      </c>
    </row>
    <row r="29" spans="31:32">
      <c r="AE29" t="s">
        <v>149</v>
      </c>
      <c r="AF29" s="2" t="s">
        <v>42</v>
      </c>
    </row>
    <row r="30" spans="31:32">
      <c r="AE30" t="s">
        <v>148</v>
      </c>
      <c r="AF30" s="2" t="s">
        <v>57</v>
      </c>
    </row>
    <row r="31" spans="31:32">
      <c r="AE31" t="s">
        <v>123</v>
      </c>
      <c r="AF31" s="7" t="s">
        <v>44</v>
      </c>
    </row>
    <row r="32" spans="31:32">
      <c r="AE32" t="s">
        <v>147</v>
      </c>
      <c r="AF32" s="7" t="s">
        <v>45</v>
      </c>
    </row>
    <row r="33" spans="31:32">
      <c r="AE33" t="s">
        <v>144</v>
      </c>
      <c r="AF33" s="7" t="s">
        <v>46</v>
      </c>
    </row>
    <row r="34" spans="31:32">
      <c r="AE34" t="s">
        <v>146</v>
      </c>
      <c r="AF34" s="8" t="s">
        <v>25</v>
      </c>
    </row>
    <row r="35" spans="31:32">
      <c r="AE35" t="s">
        <v>145</v>
      </c>
      <c r="AF35" s="8" t="s">
        <v>48</v>
      </c>
    </row>
    <row r="36" spans="31:32">
      <c r="AE36" t="s">
        <v>144</v>
      </c>
      <c r="AF36" s="8" t="s">
        <v>49</v>
      </c>
    </row>
    <row r="37" spans="31:32">
      <c r="AE37" t="s">
        <v>143</v>
      </c>
      <c r="AF37" s="8" t="s">
        <v>50</v>
      </c>
    </row>
    <row r="38" spans="31:32">
      <c r="AF38" s="8" t="s">
        <v>51</v>
      </c>
    </row>
    <row r="39" spans="31:32">
      <c r="AF39" s="2"/>
    </row>
    <row r="40" spans="31:32">
      <c r="AF40" s="9"/>
    </row>
    <row r="41" spans="31:32">
      <c r="AF41" s="9"/>
    </row>
    <row r="42" spans="31:32">
      <c r="AF42" s="9"/>
    </row>
    <row r="43" spans="31:32">
      <c r="AF43" s="9"/>
    </row>
  </sheetData>
  <mergeCells count="17">
    <mergeCell ref="O2:Q2"/>
    <mergeCell ref="B2:B3"/>
    <mergeCell ref="A1:T1"/>
    <mergeCell ref="C2:C3"/>
    <mergeCell ref="D2:D3"/>
    <mergeCell ref="J2:J3"/>
    <mergeCell ref="K2:K3"/>
    <mergeCell ref="L2:L3"/>
    <mergeCell ref="T2:T3"/>
    <mergeCell ref="I2:I3"/>
    <mergeCell ref="H2:H3"/>
    <mergeCell ref="G2:G3"/>
    <mergeCell ref="A2:A3"/>
    <mergeCell ref="M2:N2"/>
    <mergeCell ref="E2:E3"/>
    <mergeCell ref="F2:F3"/>
    <mergeCell ref="R2:S2"/>
  </mergeCells>
  <dataValidations count="11">
    <dataValidation type="list" allowBlank="1" showInputMessage="1" showErrorMessage="1" sqref="L4:L9860">
      <formula1>$AE$5:$AE$36</formula1>
    </dataValidation>
    <dataValidation type="list" allowBlank="1" showInputMessage="1" showErrorMessage="1" sqref="H4:H1048576">
      <formula1>$AI$2:$AI$10</formula1>
    </dataValidation>
    <dataValidation type="list" allowBlank="1" showInputMessage="1" showErrorMessage="1" sqref="J4:J1048576">
      <formula1>$AC$5:$AC$7</formula1>
    </dataValidation>
    <dataValidation type="list" allowBlank="1" showInputMessage="1" showErrorMessage="1" sqref="K4:K1048576">
      <formula1>$Y$4:$Y$10</formula1>
    </dataValidation>
    <dataValidation type="list" allowBlank="1" showInputMessage="1" showErrorMessage="1" sqref="Q4:Q1048576">
      <formula1>$AG$3:$AG$7</formula1>
    </dataValidation>
    <dataValidation type="list" allowBlank="1" showInputMessage="1" showErrorMessage="1" sqref="E5:E1048576">
      <formula1>$U$5:$U$13</formula1>
    </dataValidation>
    <dataValidation type="list" allowBlank="1" showInputMessage="1" showErrorMessage="1" sqref="D4:D1048576">
      <formula1>$AA$5:$AA$10</formula1>
    </dataValidation>
    <dataValidation type="list" allowBlank="1" showInputMessage="1" showErrorMessage="1" sqref="F4:F1048576">
      <formula1>$AF$3:$AF$38</formula1>
    </dataValidation>
    <dataValidation type="list" allowBlank="1" showInputMessage="1" showErrorMessage="1" sqref="C4:C1048576">
      <formula1>$AH$4:$AH$8</formula1>
    </dataValidation>
    <dataValidation type="list" allowBlank="1" showInputMessage="1" showErrorMessage="1" sqref="B4:B1048576">
      <formula1>$AO$3:$AO$8</formula1>
    </dataValidation>
    <dataValidation type="list" allowBlank="1" showInputMessage="1" showErrorMessage="1" sqref="E4">
      <formula1>$U$4:$U$13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L127"/>
  <sheetViews>
    <sheetView topLeftCell="A9" zoomScale="80" zoomScaleNormal="80" workbookViewId="0">
      <selection activeCell="L7" sqref="L7:L38"/>
    </sheetView>
  </sheetViews>
  <sheetFormatPr defaultRowHeight="15"/>
  <cols>
    <col min="1" max="1" width="51.28515625" style="11" customWidth="1"/>
    <col min="6" max="6" width="16.5703125" customWidth="1"/>
  </cols>
  <sheetData>
    <row r="1" spans="1:12">
      <c r="A1" s="12" t="s">
        <v>59</v>
      </c>
      <c r="F1" t="s">
        <v>7</v>
      </c>
    </row>
    <row r="2" spans="1:12" ht="48" customHeight="1">
      <c r="A2" s="13" t="s">
        <v>60</v>
      </c>
      <c r="F2" s="24" t="s">
        <v>120</v>
      </c>
    </row>
    <row r="3" spans="1:12" ht="45">
      <c r="A3" s="14" t="s">
        <v>61</v>
      </c>
      <c r="F3" s="24" t="s">
        <v>121</v>
      </c>
    </row>
    <row r="4" spans="1:12" ht="30">
      <c r="A4" s="15" t="s">
        <v>62</v>
      </c>
      <c r="F4" s="24" t="s">
        <v>122</v>
      </c>
    </row>
    <row r="5" spans="1:12">
      <c r="A5" s="16" t="s">
        <v>63</v>
      </c>
      <c r="F5" s="24"/>
    </row>
    <row r="6" spans="1:12">
      <c r="A6" s="17" t="s">
        <v>64</v>
      </c>
    </row>
    <row r="7" spans="1:12">
      <c r="A7" s="16" t="s">
        <v>65</v>
      </c>
      <c r="F7" s="24" t="s">
        <v>14</v>
      </c>
      <c r="L7" t="s">
        <v>134</v>
      </c>
    </row>
    <row r="8" spans="1:12">
      <c r="A8" s="10"/>
      <c r="F8" t="s">
        <v>124</v>
      </c>
      <c r="L8" t="s">
        <v>135</v>
      </c>
    </row>
    <row r="9" spans="1:12">
      <c r="A9" s="15" t="s">
        <v>66</v>
      </c>
      <c r="F9" t="s">
        <v>125</v>
      </c>
      <c r="L9" t="s">
        <v>136</v>
      </c>
    </row>
    <row r="10" spans="1:12">
      <c r="A10" s="18" t="s">
        <v>67</v>
      </c>
      <c r="F10" t="s">
        <v>126</v>
      </c>
      <c r="L10" t="s">
        <v>137</v>
      </c>
    </row>
    <row r="11" spans="1:12">
      <c r="A11" s="10"/>
      <c r="F11" t="s">
        <v>127</v>
      </c>
      <c r="L11" t="s">
        <v>138</v>
      </c>
    </row>
    <row r="12" spans="1:12">
      <c r="A12" s="10"/>
      <c r="F12" t="s">
        <v>128</v>
      </c>
      <c r="L12" t="s">
        <v>139</v>
      </c>
    </row>
    <row r="13" spans="1:12">
      <c r="A13" s="15" t="s">
        <v>68</v>
      </c>
      <c r="F13" t="s">
        <v>129</v>
      </c>
      <c r="L13" t="s">
        <v>140</v>
      </c>
    </row>
    <row r="14" spans="1:12">
      <c r="A14" s="10"/>
      <c r="F14" t="s">
        <v>130</v>
      </c>
      <c r="L14" t="s">
        <v>141</v>
      </c>
    </row>
    <row r="15" spans="1:12">
      <c r="A15" s="10"/>
      <c r="F15" t="s">
        <v>131</v>
      </c>
      <c r="L15" t="s">
        <v>142</v>
      </c>
    </row>
    <row r="16" spans="1:12">
      <c r="A16" s="15" t="s">
        <v>69</v>
      </c>
      <c r="F16" t="s">
        <v>132</v>
      </c>
      <c r="L16" t="s">
        <v>156</v>
      </c>
    </row>
    <row r="17" spans="1:12">
      <c r="A17" s="10"/>
      <c r="F17" t="s">
        <v>133</v>
      </c>
      <c r="L17" t="s">
        <v>157</v>
      </c>
    </row>
    <row r="18" spans="1:12">
      <c r="A18" s="10"/>
      <c r="L18" t="s">
        <v>158</v>
      </c>
    </row>
    <row r="19" spans="1:12">
      <c r="A19" s="10"/>
      <c r="L19" t="s">
        <v>159</v>
      </c>
    </row>
    <row r="20" spans="1:12">
      <c r="A20" s="15" t="s">
        <v>70</v>
      </c>
      <c r="L20" t="s">
        <v>160</v>
      </c>
    </row>
    <row r="21" spans="1:12">
      <c r="A21" s="10"/>
      <c r="L21" t="s">
        <v>161</v>
      </c>
    </row>
    <row r="22" spans="1:12">
      <c r="A22" s="10"/>
      <c r="L22" t="s">
        <v>162</v>
      </c>
    </row>
    <row r="23" spans="1:12">
      <c r="A23" s="15" t="s">
        <v>71</v>
      </c>
      <c r="L23" t="s">
        <v>92</v>
      </c>
    </row>
    <row r="24" spans="1:12">
      <c r="A24" s="16"/>
      <c r="L24" t="s">
        <v>154</v>
      </c>
    </row>
    <row r="25" spans="1:12">
      <c r="A25" s="10"/>
      <c r="L25" t="s">
        <v>155</v>
      </c>
    </row>
    <row r="26" spans="1:12">
      <c r="A26" s="19" t="s">
        <v>72</v>
      </c>
      <c r="L26" t="s">
        <v>153</v>
      </c>
    </row>
    <row r="27" spans="1:12">
      <c r="A27" s="18" t="s">
        <v>73</v>
      </c>
      <c r="L27" t="s">
        <v>152</v>
      </c>
    </row>
    <row r="28" spans="1:12">
      <c r="A28" s="10"/>
      <c r="L28" t="s">
        <v>151</v>
      </c>
    </row>
    <row r="29" spans="1:12">
      <c r="A29" s="18" t="s">
        <v>74</v>
      </c>
      <c r="L29" t="s">
        <v>150</v>
      </c>
    </row>
    <row r="30" spans="1:12">
      <c r="A30" s="10"/>
      <c r="L30" t="s">
        <v>149</v>
      </c>
    </row>
    <row r="31" spans="1:12">
      <c r="A31" s="18" t="s">
        <v>75</v>
      </c>
      <c r="L31" t="s">
        <v>148</v>
      </c>
    </row>
    <row r="32" spans="1:12">
      <c r="A32" s="10" t="s">
        <v>76</v>
      </c>
      <c r="L32" t="s">
        <v>123</v>
      </c>
    </row>
    <row r="33" spans="1:12">
      <c r="A33" s="10" t="s">
        <v>77</v>
      </c>
      <c r="L33" t="s">
        <v>147</v>
      </c>
    </row>
    <row r="34" spans="1:12">
      <c r="A34" s="10"/>
      <c r="L34" t="s">
        <v>144</v>
      </c>
    </row>
    <row r="35" spans="1:12">
      <c r="A35" s="10"/>
      <c r="L35" t="s">
        <v>146</v>
      </c>
    </row>
    <row r="36" spans="1:12">
      <c r="A36" s="18" t="s">
        <v>78</v>
      </c>
      <c r="L36" t="s">
        <v>145</v>
      </c>
    </row>
    <row r="37" spans="1:12">
      <c r="A37" s="10"/>
      <c r="L37" t="s">
        <v>144</v>
      </c>
    </row>
    <row r="38" spans="1:12">
      <c r="A38" s="19" t="s">
        <v>79</v>
      </c>
      <c r="L38" t="s">
        <v>143</v>
      </c>
    </row>
    <row r="39" spans="1:12">
      <c r="A39" s="20" t="s">
        <v>80</v>
      </c>
    </row>
    <row r="40" spans="1:12">
      <c r="A40" s="18" t="s">
        <v>81</v>
      </c>
    </row>
    <row r="41" spans="1:12">
      <c r="A41" s="10"/>
    </row>
    <row r="42" spans="1:12">
      <c r="A42" s="10"/>
    </row>
    <row r="43" spans="1:12">
      <c r="A43" s="18" t="s">
        <v>82</v>
      </c>
    </row>
    <row r="44" spans="1:12">
      <c r="A44" s="16" t="s">
        <v>83</v>
      </c>
    </row>
    <row r="45" spans="1:12">
      <c r="A45" s="10"/>
    </row>
    <row r="46" spans="1:12">
      <c r="A46" s="18" t="s">
        <v>84</v>
      </c>
    </row>
    <row r="47" spans="1:12">
      <c r="A47" s="10"/>
    </row>
    <row r="48" spans="1:12">
      <c r="A48" s="10"/>
    </row>
    <row r="49" spans="1:1">
      <c r="A49" s="18" t="s">
        <v>85</v>
      </c>
    </row>
    <row r="50" spans="1:1">
      <c r="A50" s="10"/>
    </row>
    <row r="51" spans="1:1">
      <c r="A51" s="10"/>
    </row>
    <row r="52" spans="1:1">
      <c r="A52" s="21" t="s">
        <v>86</v>
      </c>
    </row>
    <row r="53" spans="1:1">
      <c r="A53" s="10" t="s">
        <v>87</v>
      </c>
    </row>
    <row r="54" spans="1:1">
      <c r="A54" s="10"/>
    </row>
    <row r="55" spans="1:1">
      <c r="A55" s="10"/>
    </row>
    <row r="56" spans="1:1">
      <c r="A56" s="10"/>
    </row>
    <row r="57" spans="1:1" ht="31.5">
      <c r="A57" s="22" t="s">
        <v>88</v>
      </c>
    </row>
    <row r="58" spans="1:1">
      <c r="A58" s="18" t="s">
        <v>89</v>
      </c>
    </row>
    <row r="59" spans="1:1">
      <c r="A59" s="18" t="s">
        <v>90</v>
      </c>
    </row>
    <row r="60" spans="1:1">
      <c r="A60" s="10"/>
    </row>
    <row r="61" spans="1:1">
      <c r="A61" s="10"/>
    </row>
    <row r="62" spans="1:1">
      <c r="A62" s="18" t="s">
        <v>91</v>
      </c>
    </row>
    <row r="63" spans="1:1">
      <c r="A63" s="10"/>
    </row>
    <row r="64" spans="1:1">
      <c r="A64" s="10"/>
    </row>
    <row r="65" spans="1:1">
      <c r="A65" s="18" t="s">
        <v>92</v>
      </c>
    </row>
    <row r="66" spans="1:1">
      <c r="A66" s="10"/>
    </row>
    <row r="67" spans="1:1">
      <c r="A67" s="10"/>
    </row>
    <row r="68" spans="1:1">
      <c r="A68" s="18" t="s">
        <v>93</v>
      </c>
    </row>
    <row r="69" spans="1:1">
      <c r="A69" s="10"/>
    </row>
    <row r="70" spans="1:1">
      <c r="A70" s="10"/>
    </row>
    <row r="71" spans="1:1" ht="25.5">
      <c r="A71" s="18" t="s">
        <v>94</v>
      </c>
    </row>
    <row r="72" spans="1:1">
      <c r="A72" s="18" t="s">
        <v>95</v>
      </c>
    </row>
    <row r="73" spans="1:1">
      <c r="A73" s="10"/>
    </row>
    <row r="74" spans="1:1">
      <c r="A74" s="10"/>
    </row>
    <row r="75" spans="1:1">
      <c r="A75" s="18" t="s">
        <v>96</v>
      </c>
    </row>
    <row r="76" spans="1:1">
      <c r="A76" s="10"/>
    </row>
    <row r="77" spans="1:1">
      <c r="A77" s="10"/>
    </row>
    <row r="78" spans="1:1">
      <c r="A78" s="10"/>
    </row>
    <row r="79" spans="1:1">
      <c r="A79" s="18" t="s">
        <v>97</v>
      </c>
    </row>
    <row r="80" spans="1:1">
      <c r="A80" s="10"/>
    </row>
    <row r="81" spans="1:1">
      <c r="A81" s="10"/>
    </row>
    <row r="82" spans="1:1">
      <c r="A82" s="10"/>
    </row>
    <row r="83" spans="1:1">
      <c r="A83" s="18" t="s">
        <v>98</v>
      </c>
    </row>
    <row r="84" spans="1:1">
      <c r="A84" s="10"/>
    </row>
    <row r="85" spans="1:1">
      <c r="A85" s="10"/>
    </row>
    <row r="86" spans="1:1">
      <c r="A86" s="10"/>
    </row>
    <row r="87" spans="1:1" ht="25.5">
      <c r="A87" s="18" t="s">
        <v>99</v>
      </c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23" t="s">
        <v>100</v>
      </c>
    </row>
    <row r="93" spans="1:1">
      <c r="A93" s="18" t="s">
        <v>101</v>
      </c>
    </row>
    <row r="94" spans="1:1">
      <c r="A94" s="10"/>
    </row>
    <row r="95" spans="1:1">
      <c r="A95" s="10"/>
    </row>
    <row r="96" spans="1:1">
      <c r="A96" s="18" t="s">
        <v>102</v>
      </c>
    </row>
    <row r="97" spans="1:1">
      <c r="A97" s="18" t="s">
        <v>103</v>
      </c>
    </row>
    <row r="98" spans="1:1">
      <c r="A98" s="10"/>
    </row>
    <row r="99" spans="1:1">
      <c r="A99" s="18" t="s">
        <v>104</v>
      </c>
    </row>
    <row r="100" spans="1:1">
      <c r="A100" s="10"/>
    </row>
    <row r="101" spans="1:1">
      <c r="A101" s="18" t="s">
        <v>105</v>
      </c>
    </row>
    <row r="102" spans="1:1">
      <c r="A102" s="10"/>
    </row>
    <row r="103" spans="1:1">
      <c r="A103" s="18" t="s">
        <v>106</v>
      </c>
    </row>
    <row r="104" spans="1:1">
      <c r="A104" s="10"/>
    </row>
    <row r="105" spans="1:1">
      <c r="A105" s="10"/>
    </row>
    <row r="106" spans="1:1">
      <c r="A106" s="18" t="s">
        <v>107</v>
      </c>
    </row>
    <row r="107" spans="1:1">
      <c r="A107" s="18" t="s">
        <v>108</v>
      </c>
    </row>
    <row r="108" spans="1:1">
      <c r="A108" s="10"/>
    </row>
    <row r="109" spans="1:1">
      <c r="A109" s="18" t="s">
        <v>109</v>
      </c>
    </row>
    <row r="110" spans="1:1" ht="25.5">
      <c r="A110" s="18" t="s">
        <v>110</v>
      </c>
    </row>
    <row r="111" spans="1:1">
      <c r="A111" s="18" t="s">
        <v>111</v>
      </c>
    </row>
    <row r="112" spans="1:1">
      <c r="A112" s="18" t="s">
        <v>112</v>
      </c>
    </row>
    <row r="113" spans="1:1">
      <c r="A113" s="18"/>
    </row>
    <row r="114" spans="1:1">
      <c r="A114" s="18"/>
    </row>
    <row r="115" spans="1:1">
      <c r="A115" s="18" t="s">
        <v>113</v>
      </c>
    </row>
    <row r="116" spans="1:1">
      <c r="A116" s="18" t="s">
        <v>114</v>
      </c>
    </row>
    <row r="117" spans="1:1">
      <c r="A117" s="18" t="s">
        <v>115</v>
      </c>
    </row>
    <row r="118" spans="1:1">
      <c r="A118" s="10"/>
    </row>
    <row r="119" spans="1:1">
      <c r="A119" s="18" t="s">
        <v>116</v>
      </c>
    </row>
    <row r="120" spans="1:1">
      <c r="A120" s="10"/>
    </row>
    <row r="121" spans="1:1">
      <c r="A121" s="18" t="s">
        <v>117</v>
      </c>
    </row>
    <row r="122" spans="1:1">
      <c r="A122" s="10"/>
    </row>
    <row r="123" spans="1:1">
      <c r="A123" s="10"/>
    </row>
    <row r="124" spans="1:1">
      <c r="A124" s="18" t="s">
        <v>118</v>
      </c>
    </row>
    <row r="125" spans="1:1">
      <c r="A125" s="16" t="s">
        <v>115</v>
      </c>
    </row>
    <row r="126" spans="1:1">
      <c r="A126" s="16"/>
    </row>
    <row r="127" spans="1:1">
      <c r="A127" s="16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APDMP Targets-Final</vt:lpstr>
      <vt:lpstr>MileStone Sheet-Final</vt:lpstr>
      <vt:lpstr>MileStone Sheet-for LFA</vt:lpstr>
      <vt:lpstr>Detailed Plan Sheet</vt:lpstr>
      <vt:lpstr>Working sheet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2018-08-02T09:34:10Z</dcterms:created>
  <dcterms:modified xsi:type="dcterms:W3CDTF">2018-08-07T16:53:13Z</dcterms:modified>
</cp:coreProperties>
</file>